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745" activeTab="1"/>
  </bookViews>
  <sheets>
    <sheet name=" " sheetId="1" r:id="rId1"/>
    <sheet name="Ostateczne" sheetId="2" r:id="rId2"/>
  </sheets>
  <calcPr calcId="125725"/>
</workbook>
</file>

<file path=xl/calcChain.xml><?xml version="1.0" encoding="utf-8"?>
<calcChain xmlns="http://schemas.openxmlformats.org/spreadsheetml/2006/main">
  <c r="I9" i="2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I147" s="1"/>
  <c r="H8"/>
  <c r="G8"/>
  <c r="I8" s="1"/>
  <c r="G9" i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8"/>
  <c r="M9"/>
  <c r="O9" s="1"/>
  <c r="M10"/>
  <c r="O10" s="1"/>
  <c r="M11"/>
  <c r="O11" s="1"/>
  <c r="M12"/>
  <c r="M13"/>
  <c r="O13" s="1"/>
  <c r="M14"/>
  <c r="O14" s="1"/>
  <c r="M15"/>
  <c r="O15" s="1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25"/>
  <c r="O25" s="1"/>
  <c r="M26"/>
  <c r="O26" s="1"/>
  <c r="M27"/>
  <c r="O27" s="1"/>
  <c r="M28"/>
  <c r="O28" s="1"/>
  <c r="M29"/>
  <c r="O29" s="1"/>
  <c r="M30"/>
  <c r="O30" s="1"/>
  <c r="M31"/>
  <c r="O31" s="1"/>
  <c r="M32"/>
  <c r="O32" s="1"/>
  <c r="M33"/>
  <c r="O33" s="1"/>
  <c r="M34"/>
  <c r="M35"/>
  <c r="O35" s="1"/>
  <c r="M36"/>
  <c r="O36" s="1"/>
  <c r="M37"/>
  <c r="O37" s="1"/>
  <c r="M38"/>
  <c r="O38" s="1"/>
  <c r="M39"/>
  <c r="O39" s="1"/>
  <c r="M40"/>
  <c r="O40" s="1"/>
  <c r="M41"/>
  <c r="O41" s="1"/>
  <c r="M42"/>
  <c r="O42" s="1"/>
  <c r="M43"/>
  <c r="O43" s="1"/>
  <c r="M44"/>
  <c r="O44"/>
  <c r="M45"/>
  <c r="O45" s="1"/>
  <c r="M46"/>
  <c r="O46" s="1"/>
  <c r="M47"/>
  <c r="O47" s="1"/>
  <c r="M48"/>
  <c r="O48" s="1"/>
  <c r="M49"/>
  <c r="O49" s="1"/>
  <c r="M50"/>
  <c r="O50" s="1"/>
  <c r="M51"/>
  <c r="O51" s="1"/>
  <c r="M52"/>
  <c r="O52" s="1"/>
  <c r="M53"/>
  <c r="O53" s="1"/>
  <c r="M54"/>
  <c r="O54" s="1"/>
  <c r="M55"/>
  <c r="O55" s="1"/>
  <c r="M56"/>
  <c r="O56" s="1"/>
  <c r="M57"/>
  <c r="O57" s="1"/>
  <c r="M58"/>
  <c r="O58" s="1"/>
  <c r="M59"/>
  <c r="O59" s="1"/>
  <c r="M60"/>
  <c r="O60" s="1"/>
  <c r="M61"/>
  <c r="O61" s="1"/>
  <c r="M62"/>
  <c r="O62"/>
  <c r="M63"/>
  <c r="O63" s="1"/>
  <c r="M64"/>
  <c r="O64" s="1"/>
  <c r="M65"/>
  <c r="O65" s="1"/>
  <c r="M66"/>
  <c r="O66" s="1"/>
  <c r="M67"/>
  <c r="O67" s="1"/>
  <c r="M68"/>
  <c r="O68" s="1"/>
  <c r="M69"/>
  <c r="O69" s="1"/>
  <c r="M70"/>
  <c r="O70" s="1"/>
  <c r="M71"/>
  <c r="O71" s="1"/>
  <c r="M72"/>
  <c r="O72" s="1"/>
  <c r="M73"/>
  <c r="O73" s="1"/>
  <c r="M74"/>
  <c r="O74" s="1"/>
  <c r="M75"/>
  <c r="O75" s="1"/>
  <c r="M76"/>
  <c r="O76" s="1"/>
  <c r="M77"/>
  <c r="O77" s="1"/>
  <c r="M78"/>
  <c r="O78" s="1"/>
  <c r="M79"/>
  <c r="O79" s="1"/>
  <c r="M80"/>
  <c r="O80" s="1"/>
  <c r="M81"/>
  <c r="O81" s="1"/>
  <c r="M82"/>
  <c r="O82" s="1"/>
  <c r="M83"/>
  <c r="O83" s="1"/>
  <c r="M84"/>
  <c r="O84" s="1"/>
  <c r="M85"/>
  <c r="O85" s="1"/>
  <c r="M86"/>
  <c r="M87"/>
  <c r="O87" s="1"/>
  <c r="M88"/>
  <c r="O88" s="1"/>
  <c r="M89"/>
  <c r="O89" s="1"/>
  <c r="M90"/>
  <c r="O90" s="1"/>
  <c r="M91"/>
  <c r="O91" s="1"/>
  <c r="M92"/>
  <c r="O92" s="1"/>
  <c r="M93"/>
  <c r="O93" s="1"/>
  <c r="M94"/>
  <c r="O94" s="1"/>
  <c r="M95"/>
  <c r="O95" s="1"/>
  <c r="M96"/>
  <c r="O96" s="1"/>
  <c r="M97"/>
  <c r="O97" s="1"/>
  <c r="M98"/>
  <c r="O98" s="1"/>
  <c r="M99"/>
  <c r="O99" s="1"/>
  <c r="M100"/>
  <c r="O100" s="1"/>
  <c r="M101"/>
  <c r="O101" s="1"/>
  <c r="M102"/>
  <c r="O102" s="1"/>
  <c r="M103"/>
  <c r="O103" s="1"/>
  <c r="M104"/>
  <c r="O104" s="1"/>
  <c r="M105"/>
  <c r="O105" s="1"/>
  <c r="M106"/>
  <c r="O106" s="1"/>
  <c r="M107"/>
  <c r="O107" s="1"/>
  <c r="M108"/>
  <c r="O108" s="1"/>
  <c r="M109"/>
  <c r="O109" s="1"/>
  <c r="M110"/>
  <c r="O110" s="1"/>
  <c r="M111"/>
  <c r="O111" s="1"/>
  <c r="M112"/>
  <c r="O112" s="1"/>
  <c r="M113"/>
  <c r="O113" s="1"/>
  <c r="M114"/>
  <c r="O114" s="1"/>
  <c r="M115"/>
  <c r="O115" s="1"/>
  <c r="M116"/>
  <c r="O116" s="1"/>
  <c r="M117"/>
  <c r="O117" s="1"/>
  <c r="M118"/>
  <c r="O118" s="1"/>
  <c r="M119"/>
  <c r="O119" s="1"/>
  <c r="M120"/>
  <c r="O120" s="1"/>
  <c r="M8"/>
  <c r="O8" s="1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8"/>
  <c r="I148" i="2" l="1"/>
  <c r="H148"/>
  <c r="R123" i="1"/>
  <c r="J123"/>
  <c r="G123"/>
  <c r="O123"/>
  <c r="M123"/>
  <c r="C132" l="1"/>
  <c r="C131"/>
</calcChain>
</file>

<file path=xl/sharedStrings.xml><?xml version="1.0" encoding="utf-8"?>
<sst xmlns="http://schemas.openxmlformats.org/spreadsheetml/2006/main" count="541" uniqueCount="285">
  <si>
    <t>FORMULARZ OFERT CENOWYCH</t>
  </si>
  <si>
    <t>Lp.</t>
  </si>
  <si>
    <t>ASORTYMENT</t>
  </si>
  <si>
    <t>J. M.</t>
  </si>
  <si>
    <t>Planowana ilość</t>
  </si>
  <si>
    <t>Wartość brutto (zł)</t>
  </si>
  <si>
    <t>Ananasy 565g</t>
  </si>
  <si>
    <t>szt.</t>
  </si>
  <si>
    <t>Bazylia 10g</t>
  </si>
  <si>
    <t>Bulion drobiowy 10g</t>
  </si>
  <si>
    <t>Bułka tarta 500g</t>
  </si>
  <si>
    <t>Cukier</t>
  </si>
  <si>
    <t>kg</t>
  </si>
  <si>
    <t>Cukier waniliowy 32g</t>
  </si>
  <si>
    <t>Przyprawa Curry 10g</t>
  </si>
  <si>
    <t>Delikat uniwersalny 200g lub równoważny</t>
  </si>
  <si>
    <t>Delikat do drobiu 600g lub równoważny</t>
  </si>
  <si>
    <t>Delikat do mięsa 75g lub równoważny</t>
  </si>
  <si>
    <t>Delikat do mięsa 200g lub lub równoważny</t>
  </si>
  <si>
    <t>Estragon 10g</t>
  </si>
  <si>
    <t>Fix do spaghetti 51g</t>
  </si>
  <si>
    <t>Galaretka agrestowa 2 kg</t>
  </si>
  <si>
    <t>Galaretka cytrynowa 2 kg</t>
  </si>
  <si>
    <t>Galaretka pomarańczowa 2 kg</t>
  </si>
  <si>
    <t>Galaretka truskawkowa 2 kg</t>
  </si>
  <si>
    <t>Groszek konserw. 400G 240g po odcieku produkowany z groszku świeżego</t>
  </si>
  <si>
    <t>Groszek konserw. 2,6kg</t>
  </si>
  <si>
    <t xml:space="preserve">Herbata 100g </t>
  </si>
  <si>
    <t>Kasza gryczana op 1 kg</t>
  </si>
  <si>
    <t>Kasza jęczmienna op 1 kg</t>
  </si>
  <si>
    <t>Kasza manna op 1 kg</t>
  </si>
  <si>
    <t>Kminek mielony 20g</t>
  </si>
  <si>
    <t>Koncentr. barszczu czerw. 380g</t>
  </si>
  <si>
    <t>Kukurydza konserw. 400g</t>
  </si>
  <si>
    <t>Kwasek cytrynowy 20g</t>
  </si>
  <si>
    <t>Bulion drobiowy 60g</t>
  </si>
  <si>
    <t>Bulion grzybowy 60g</t>
  </si>
  <si>
    <t>Bulion pieczeniowy 60g</t>
  </si>
  <si>
    <t>Liść laurowy 8g</t>
  </si>
  <si>
    <t>Mąkatyp 500 (poznańska ) op. 1 kg</t>
  </si>
  <si>
    <t>Makaron nitki /durum/ op. 2-5kg</t>
  </si>
  <si>
    <t>Makaron muszelki /durum/ op.2-5 kg</t>
  </si>
  <si>
    <t>Makaron alfabet /durum/ op.2- 5kg</t>
  </si>
  <si>
    <t>Makaron kokardki /durum/ op.2-5kg</t>
  </si>
  <si>
    <t>Makaron kolanka /durum/op2-5kg</t>
  </si>
  <si>
    <t>Makaron łazanki /durum/op. 2-5 kg</t>
  </si>
  <si>
    <t>Makaron spaghetti /durum/op. 2-5 kg</t>
  </si>
  <si>
    <t>Makaron swiderki /durum/op.2-5 kg</t>
  </si>
  <si>
    <t>Makaron wstążki /durum/op2-5 kg</t>
  </si>
  <si>
    <t>Makaron krajanka rosołowa 4 jajeczna op 250g</t>
  </si>
  <si>
    <t>Makaron zacierka 2 jajeczna op 250g</t>
  </si>
  <si>
    <t>Majeranek 20g</t>
  </si>
  <si>
    <t>Majonez dekoracyjny zawartość tłuszczu min 73% op.400g</t>
  </si>
  <si>
    <t>Musztarda op 180- 210g</t>
  </si>
  <si>
    <t>Miód 370g</t>
  </si>
  <si>
    <t>Nektar cz.porzeczka 1l</t>
  </si>
  <si>
    <t>Oliwa extra virgin  500ml</t>
  </si>
  <si>
    <t>Olej rzepakowy z pierwszego tłoczenia typu Kujawski lub równoważny op 5l</t>
  </si>
  <si>
    <t>Olej rzepakowy z pierwszego tłoczenia typu Mazowiecki lub równoważny op. 0,9l</t>
  </si>
  <si>
    <t>Oregano 10g</t>
  </si>
  <si>
    <t>Ogórki konserw. 0,9l</t>
  </si>
  <si>
    <t>Papryka konserw. 900Ml</t>
  </si>
  <si>
    <t>Papryka ostra 20g</t>
  </si>
  <si>
    <t>Papryka słodka 20g</t>
  </si>
  <si>
    <t>Pieprz naturalny 20g</t>
  </si>
  <si>
    <t>Pieprz ziołowy 1kg</t>
  </si>
  <si>
    <t>Pieprz ziołowy 20g</t>
  </si>
  <si>
    <t>Pulpa pomidorowa op 2 -2,6kg</t>
  </si>
  <si>
    <t>Przypr. Warzywna do potraw zawartość warzyw suchych, nie mniej niż 15,1 % op.200g</t>
  </si>
  <si>
    <t>Przyprawa do zup , bez dodatku karmelu typu MAGGI op 960 – 1000g</t>
  </si>
  <si>
    <t>Przyprawa do zup , bez dodatku karmelu typu MAGGI op 200– 230g</t>
  </si>
  <si>
    <t>Przypr. ZIARENKA SMAKU lub równoważna op. 200g</t>
  </si>
  <si>
    <t>Przypr.ZIARENKA SMAKU drobiowe lub równoważna op.200g</t>
  </si>
  <si>
    <t>Przypr.KUCHAREK lub równoważna, zawrtość warzyw suchych nie mniej niż 15,1 % op 200g</t>
  </si>
  <si>
    <t>Przypr. do kurczaka 20g</t>
  </si>
  <si>
    <t>Przypr. do bigosu 20g</t>
  </si>
  <si>
    <t>Przypr. do ryb 20g</t>
  </si>
  <si>
    <t>Przypr. do żeberek 20g</t>
  </si>
  <si>
    <t>Rodzynki op 100g</t>
  </si>
  <si>
    <t>Ryż paraboliczny op 1kg</t>
  </si>
  <si>
    <t>Rozmaryn 10g</t>
  </si>
  <si>
    <t>Sos boloński typu Knor lub równoważny op1,2 - 2kg</t>
  </si>
  <si>
    <t>kg.</t>
  </si>
  <si>
    <t>Sos serowy typu Kamis lub równoważny,op 750-2000g</t>
  </si>
  <si>
    <t>Sezam łuskany 200g</t>
  </si>
  <si>
    <t>Sos balsamico 9g</t>
  </si>
  <si>
    <t>Sos bazyl-zioł. 9g</t>
  </si>
  <si>
    <t>Sos czosnkowy 9g</t>
  </si>
  <si>
    <t>Sos francuski 9g</t>
  </si>
  <si>
    <t>Sos grecki 9g</t>
  </si>
  <si>
    <t>Sos koper-zioł. 9g</t>
  </si>
  <si>
    <t>Sos papryk-zioł. 9g</t>
  </si>
  <si>
    <t>Sos cebul-zioł. 0g</t>
  </si>
  <si>
    <t>Sos śródziemnom. 9g</t>
  </si>
  <si>
    <t>Sos włoski 9g</t>
  </si>
  <si>
    <t>Sos zioła ogrod. 9g</t>
  </si>
  <si>
    <t>Szczaw 300ml</t>
  </si>
  <si>
    <t>Sałatka małopolska 680g</t>
  </si>
  <si>
    <t>Śliwki suszone op100-200g</t>
  </si>
  <si>
    <t>Sól op. 1 kg</t>
  </si>
  <si>
    <t>Zupa borowikowa 0,9kg</t>
  </si>
  <si>
    <t>Tymianek 10g</t>
  </si>
  <si>
    <t>Ziele angielskie 15g</t>
  </si>
  <si>
    <t>Zioła prowansalskie 10g</t>
  </si>
  <si>
    <t>Wołowina w sosie domowym 500g</t>
  </si>
  <si>
    <t>RAZEM</t>
  </si>
  <si>
    <t>Produkt:</t>
  </si>
  <si>
    <t>dostawa artykułów ogólnospożywczych do stołówki   ZS7 w Lublinie.</t>
  </si>
  <si>
    <t xml:space="preserve">Cena jednostkowa  brutto (zł) </t>
  </si>
  <si>
    <t>Załącznik 9</t>
  </si>
  <si>
    <t xml:space="preserve">Koncentr. Pomidor 30 %. op. 1 kG </t>
  </si>
  <si>
    <t>Koncentr. Pomidor.30% op 200 g</t>
  </si>
  <si>
    <t>Sok jabłkowy 1l w kartonach bez dodatku cukru</t>
  </si>
  <si>
    <t>Sok pomarańcz. 1l w kartonach bez dodatku cukru</t>
  </si>
  <si>
    <t>Sok ananasowy 1l w kartonach bez dodatku cukru</t>
  </si>
  <si>
    <t>Sok graphefruit 1l w kartonach bez dodatku cukru</t>
  </si>
  <si>
    <t>Syrop pigwa 420-500ml (zaw extr. Min 60%)</t>
  </si>
  <si>
    <t>Chrzan 300g</t>
  </si>
  <si>
    <t>Pomidory pelati 2,5kG</t>
  </si>
  <si>
    <t>Termin przydatności: 1 miesiąc</t>
  </si>
  <si>
    <t>Nektar bananowy  1l w kartonach</t>
  </si>
  <si>
    <t>Syrop malinowy 5l (zaw extr. Min 60%)</t>
  </si>
  <si>
    <t>Napój multiwitamina 2 l w kartonach</t>
  </si>
  <si>
    <t>Sok czarna porzeczka 1l w kartonach bez dodatku cukru</t>
  </si>
  <si>
    <t>Syrop truskawkowy 5l (zaw extr. Min 60%)</t>
  </si>
  <si>
    <t>Pomidory suszone 0,67kg</t>
  </si>
  <si>
    <t>Syrop brzoskwiniowy 5l (zaw extr. Min 60%)</t>
  </si>
  <si>
    <t>Syrop wiśniowy 5l (zaw extr. Min 60%)</t>
  </si>
  <si>
    <t xml:space="preserve">Producent/ marka </t>
  </si>
  <si>
    <t>Lemonex</t>
  </si>
  <si>
    <t>ALMAX</t>
  </si>
  <si>
    <t>KARO</t>
  </si>
  <si>
    <t>LEMONEX</t>
  </si>
  <si>
    <t>oferta</t>
  </si>
  <si>
    <t>Herbata owocowa expresowa 25x2g owoce leśne</t>
  </si>
  <si>
    <t>Herbata owocowa expresowa 25x2g malina</t>
  </si>
  <si>
    <t>Mąka ziemniaczana</t>
  </si>
  <si>
    <t>Wartość netto (zł)</t>
  </si>
  <si>
    <t>Ogórki kiszone</t>
  </si>
  <si>
    <t>Kapusta kiszona</t>
  </si>
  <si>
    <t xml:space="preserve"> </t>
  </si>
  <si>
    <t>Ananas plastry w syropie 565 g</t>
  </si>
  <si>
    <t>Bułka tarta 0,5 kg</t>
  </si>
  <si>
    <t>Cukier kryształ 1 kg</t>
  </si>
  <si>
    <t>Herbata czarna 100 saszetek</t>
  </si>
  <si>
    <t>Jaja kurze świeże gatunek L</t>
  </si>
  <si>
    <t xml:space="preserve">Kasza manna op 0,5 kg </t>
  </si>
  <si>
    <t>Kminek 10g</t>
  </si>
  <si>
    <t xml:space="preserve">Dostawa artykułów ogólnospożywczych </t>
  </si>
  <si>
    <t>KOSZTORYS OFERTOWY</t>
  </si>
  <si>
    <t>Makaron pióra z pszenicy durum, op 400g</t>
  </si>
  <si>
    <t>Budyń waniliowy lub śmietankowy 60g</t>
  </si>
  <si>
    <t>Makaron pełnoziarnisty 100% / różne formy / 400g</t>
  </si>
  <si>
    <t>Przyprawa do drobiu 20g. Zawartość: paryka, kolendra, czosnek, kurkuma, imbir, kardamon, kozieradka, pieprz, kminek, majeranek, cynamon, bez glutaminianu sodu</t>
  </si>
  <si>
    <t>Załącznik nr 7</t>
  </si>
  <si>
    <t xml:space="preserve">Planowana ilość </t>
  </si>
  <si>
    <t>PRODUCENT</t>
  </si>
  <si>
    <t>Cena jedn. netto</t>
  </si>
  <si>
    <t>Cena jedn. brutto</t>
  </si>
  <si>
    <t>Stawka VAT %</t>
  </si>
  <si>
    <t>Baton ZBOŻOWY MUSLI z orzechami i migdałami 35 g Zawartość: orzechy minimum 36,5 %, produkty pochodzące ze zbóż minimum 24 %, z cukrem trzcinowym</t>
  </si>
  <si>
    <t>Bazylia 10 g</t>
  </si>
  <si>
    <t>Biszkopty 150 g</t>
  </si>
  <si>
    <t>op.</t>
  </si>
  <si>
    <t>Bita śmietana spray 250 g</t>
  </si>
  <si>
    <t>Chrzan tarty 300 g</t>
  </si>
  <si>
    <t>Ciasta korzenne 250 g</t>
  </si>
  <si>
    <t>Ciastka kruche/maślane 2 kg</t>
  </si>
  <si>
    <t>Ciastka kruche z marmoladą    3 kg</t>
  </si>
  <si>
    <t>Ciastka safari/buźki/talarki     125 g - bez barwników i konserwantów</t>
  </si>
  <si>
    <t>Ciecierzyca 500 g</t>
  </si>
  <si>
    <t>Cieciorka konserwowa 400 g</t>
  </si>
  <si>
    <t>Chrupki kukurydziane 240 g</t>
  </si>
  <si>
    <t>Cukier wanilinowy 16 g</t>
  </si>
  <si>
    <t>Cynamon w proszku 15 g</t>
  </si>
  <si>
    <t>Czekolada mleczna 100 g z kremowym nadzieniem i kruchymi ciasteczkami. Zawartość: masa kakaowa minimum 30 %, pokruszone ciastka kakowe minimum 12%</t>
  </si>
  <si>
    <t>Czosnek granulowany 20 g</t>
  </si>
  <si>
    <t>Dżem owocowy 100 % 210 g - różne smaki. Zawartość: 100 g owoców na 100 g produktu, cukry pochodzące z owoców, obniżona zawartość cukrów</t>
  </si>
  <si>
    <t>Fasola biała puszka 400 g</t>
  </si>
  <si>
    <t>Fasola Jaś 1 kg</t>
  </si>
  <si>
    <t>Fasola czerwona puszka 400 g</t>
  </si>
  <si>
    <t>Filet z makreli w pomidorach 170 g</t>
  </si>
  <si>
    <t>Filet z makreli w oleju 170 g</t>
  </si>
  <si>
    <t>Goferki maślane bez dodatku cukru 70 g</t>
  </si>
  <si>
    <t>Groch łuskany połówki 0,5 kg</t>
  </si>
  <si>
    <t>Groszek konserwowy puszka 400 g</t>
  </si>
  <si>
    <t>Herbata owocowa expresowa 25 x 2 g melisa z owocami</t>
  </si>
  <si>
    <t>Herbata owocowa expresowa 25 x 2 g miętowa</t>
  </si>
  <si>
    <t>Herbata owocowa expresowa 25 x 2 g zimowa</t>
  </si>
  <si>
    <t>Kasza bulgur (op. 2 x 100 g)</t>
  </si>
  <si>
    <t>Kasza gryczana prażona            (op. 4 x 100 g)</t>
  </si>
  <si>
    <t>Kasza jaglana (op. 4 x 100 g)</t>
  </si>
  <si>
    <t>Kasza jęczmienna                   (op. 4 x 100 g)</t>
  </si>
  <si>
    <t>Kasza jęczmienna, pęczak    (op. 4 x100 g)</t>
  </si>
  <si>
    <t>Kasza kuskus (op. 2 x 100 g)</t>
  </si>
  <si>
    <t>Kasza kuskus, perłowa 1 kg</t>
  </si>
  <si>
    <t>Kasza orkiszowa (op.4 x 100 g)</t>
  </si>
  <si>
    <t>Rozpuszczalna kawa zbożowa 150 g, Zawartość: zboża minimu 78 % (jęczmień, żyto)</t>
  </si>
  <si>
    <t>Ketchup 450 g - zawartość: pomidory minimum 190 g na 100 g ketchupu, aromat naturalny</t>
  </si>
  <si>
    <t>Komosa ryżowa 1 kg</t>
  </si>
  <si>
    <t>Koncentrat barszczu czerwonego 300 ml. Zawartość: zagęszczony sok z buraków ćwikłowych minimum 57 %, bez glutaminianu</t>
  </si>
  <si>
    <t>Koncentrat pomidorowy 30 %  200 g. Zawartość: świeże przetarte pomidory, bez żadnych dodatków</t>
  </si>
  <si>
    <t>Koper suszony 10 g</t>
  </si>
  <si>
    <t>Kukurydza konserwowa 400 g</t>
  </si>
  <si>
    <t>Kwasek cytrynowy 20 g</t>
  </si>
  <si>
    <t>Liść laurowy 8 g</t>
  </si>
  <si>
    <t>Lubczyk 10 g</t>
  </si>
  <si>
    <t>Majonez 300 ml - zawartość: olej rzepakowy rafinowany, bez konserwantów</t>
  </si>
  <si>
    <t>Majeranek 10 g</t>
  </si>
  <si>
    <t>Makaron jajeczny krajanka         250 g zawartość jaj min. 9 %</t>
  </si>
  <si>
    <t>Makaron kokardka z pszenicy durum 400 g</t>
  </si>
  <si>
    <t>Makaron kolanko z pszenicy durum 400 g</t>
  </si>
  <si>
    <t>Makaron kolorowy naturalnie barwiony z pszenicy durum   400 g</t>
  </si>
  <si>
    <t>Makaron łazanka z pszenicy durum 400 g</t>
  </si>
  <si>
    <t>Makaron muszelka mała z pszenicy durum 250 g</t>
  </si>
  <si>
    <t>Makaron ryżowy z pszenicy durum 500 g</t>
  </si>
  <si>
    <t>Makaron świderek z pszenicy durum 400 g</t>
  </si>
  <si>
    <t>Makaron zacierka 2 jajeczna z pszenicy durum 250 g</t>
  </si>
  <si>
    <t xml:space="preserve">Mąka tortowa extra 1 kg (typ 405) </t>
  </si>
  <si>
    <t>Konserwa drobiowa grubo rozdrobniona 280 g - zawartość: mięso z kurczaka minimum 80 %</t>
  </si>
  <si>
    <t>Konserwa drobiowa grubo rozdrobniona 280 g - zawartość: mięso z indyka minimum 80 %</t>
  </si>
  <si>
    <t>Konserwa wieprzowa grubo rozdrobniona 280 g - zawartość: mięso wieprzowe minimum 86 %</t>
  </si>
  <si>
    <t>Migdały 100 g</t>
  </si>
  <si>
    <t>Mieszanka studencka 1kg</t>
  </si>
  <si>
    <t>Miód naturalny 370 g</t>
  </si>
  <si>
    <t>Mus owocowy 200 g - 100 % przecieru owocowego, różne smaki</t>
  </si>
  <si>
    <t>Natka suszona 10 g</t>
  </si>
  <si>
    <t>Ogórki konserwowe łagodne, pasteryzowane 880 g netto, po odsączeniu 500 g</t>
  </si>
  <si>
    <t>Olej rzepakowy z pierwszego tłoczenia 1 l - zawartość: kwasy omega 3, witamina E i K</t>
  </si>
  <si>
    <t>Oregano 10 g</t>
  </si>
  <si>
    <t>Orzechy włoskie 100 g</t>
  </si>
  <si>
    <t>Papryka słodka 20 g</t>
  </si>
  <si>
    <t>Passata pomidorowa 690 g -zawartość: pomidory minimum 99 %</t>
  </si>
  <si>
    <t>Pasztet drobiowy 160 g - zawartość: mięso z kurcząt minimum 22 %, wątroba z kurcząt minimum 9 %</t>
  </si>
  <si>
    <t>Pasztet drobiowy z królikiem, zawartość: mięso z kurcząt minimum 35 % wątroba z kurcząt minimum18 %, mięso   z królika minimum 10 % bez konserwantów</t>
  </si>
  <si>
    <t>Pestki dyni łuskane 1 kg</t>
  </si>
  <si>
    <t>Pestki słonecznika 90 g</t>
  </si>
  <si>
    <t>Pieprz cytrynowy 20 g</t>
  </si>
  <si>
    <t>Pieprz naturalny mielony 20 g</t>
  </si>
  <si>
    <t>Pieprz ziołowy 20 g</t>
  </si>
  <si>
    <t xml:space="preserve">Pierniki w glazurze z nadzieniem śliwkowym 150 g - zawartość: nadzienie śliwkowe minimum 18 % </t>
  </si>
  <si>
    <t>Płatki jaglane 500 g</t>
  </si>
  <si>
    <t>Płatki kukurydziane 1 kg</t>
  </si>
  <si>
    <t>Płatki owsiane błyskawiczne 250 g</t>
  </si>
  <si>
    <t>Płatki ryżowe błyskawiczne    250 g</t>
  </si>
  <si>
    <t>Zbożowe muszelki o smaku czekoladowym 1 kg - zawartość: mąka pszenna min. 70 %, pszenna pełnoziarnista min. 25 %, kakao minimum 5 %, bez oleju palmowego i syropu glukozowego, wzbogacone witaminami B1, B3, B6, D</t>
  </si>
  <si>
    <t>Pomidory całe bez skóry w puszce 425 ml</t>
  </si>
  <si>
    <t>Pomidory krojone w puszce, bez skóry 425 ml</t>
  </si>
  <si>
    <t>Pomidory suszone w oleju z ziołami 650 g</t>
  </si>
  <si>
    <t>Powidła śliwkowe 300 g. Zawartość: na 100 g produktu 185 g śliwki węgirki, bez barwników i substancji konserwujących, o niskiej zawartośći cukru</t>
  </si>
  <si>
    <t>Przyprawa do wieprzowiny 20 g</t>
  </si>
  <si>
    <t>Przyprawa typu Maggi 1 l</t>
  </si>
  <si>
    <t>Przyprawa warzywna  do potraw bez substancji konserwujących i dodatku aromatów</t>
  </si>
  <si>
    <t>Rama Combi Profi 3,7 l</t>
  </si>
  <si>
    <t>Rodzynki sułtańskie 1 kg</t>
  </si>
  <si>
    <t>Ryż biały (op. 4 x 100 g)</t>
  </si>
  <si>
    <t>Ryż jaśminowy (op. 4 x 100 g)</t>
  </si>
  <si>
    <t>Ryż paraboiled (op. 4 x 100 g)</t>
  </si>
  <si>
    <t>Słomka ptysiowa 200 g</t>
  </si>
  <si>
    <t>Soczewica czerwona 500 g</t>
  </si>
  <si>
    <t>Sok owocowo-warzywny 100% banan, marchew, jabłko 850 ml -  zawartość: sok jabłkowy min. 56 %, przeciery z marchwi min. 30 % i bananów min. 14 %, wzbogacony witaminami,  bez dodatku cukru</t>
  </si>
  <si>
    <t>Sok owocowo-warzywny 100% marchew, malina, jablko      850 ml - zawartość: sok jabłkowy min. 57 %, przeciery z: marchwi min. 37 %, malin min. 4 % i jabłek min. 2 %, wzbobacony witaminami, bez dodatku cukru</t>
  </si>
  <si>
    <t>Sok owocowo-warzywny 100% marchew, brzoskwinia, jabłko 850 ml - zawartość: sok jabłkowy min. 57 %, przeciery z: marchwi min. 37 %, brzoskwinia min. 11 % i jabłek min. 12 %, wzbobacony witaminami, bez dodatku cukru</t>
  </si>
  <si>
    <t>Sok owocowo-warzywny 100% marchew, malina, jabłko       300 ml - zawartość: sok jabłkowy min. 57 %, przeciery z: marchwi min. 37 %, malin min. 4 % i jabłek min. 2 %, wzbobacony witaminami, bez dodatku cukru</t>
  </si>
  <si>
    <t>Sól niskosodowa-potasowa      1 kg</t>
  </si>
  <si>
    <t>Suszone owoce różne smaki 18 g</t>
  </si>
  <si>
    <t>Syrop owocowy malinowy z witaminami C,D, B6 i cynkiem 420 ml - zawartość: zagęszczony sok z malin      0,43 % o ekstrakcie ogólnym min. 65 %, witaminy o niskiej zawartości cukru</t>
  </si>
  <si>
    <t>Syrop owocowy wiśniowy 420 ml - zawartość: zagęszczony sok z wiśni 0,63 % o ekstrakcie ogólnym min. 65 %, witaminy, o niskiej zawartości cukru</t>
  </si>
  <si>
    <t>Syrop owocowy cytrynowy 420 ml - zawartość: zagęszczony sok z cytyny 0,2 % o ekstrakcie ogólnym min. 58 %, witaminy o niskiej zawartości cukru</t>
  </si>
  <si>
    <t>Syrop owocowy truskawkowy 420 ml - zawartość: zagęszczony sok z truskawki 0,33 % o ekstrakcie ogólnym min. 65 %, witaminy o niskiej zawartości cukru</t>
  </si>
  <si>
    <t>Szczaw 300 ml</t>
  </si>
  <si>
    <t xml:space="preserve">Tuńczyk w sosie własnym     170 g </t>
  </si>
  <si>
    <t>Wafle gryczane 60 g - zawartość: 100 % mąki gryczanej</t>
  </si>
  <si>
    <t>Wafle zbożowo-ryżowe 60 g skład: mąki minimum 98 % (pszenna, kukurydziana, ryżowa, skrobia pszenna).Bez substancji konserwujących, aromatów, barwników i wzmacniaczy smaków</t>
  </si>
  <si>
    <t>Wafle ryżowe naturalne 130 g</t>
  </si>
  <si>
    <t>Woda niegazowana 500 ml</t>
  </si>
  <si>
    <t>Ziele angielskie 15 g</t>
  </si>
  <si>
    <t>Zioła prowansalskie 10 g</t>
  </si>
  <si>
    <t>Zakwas na żur, barszcz biały 0,5 l</t>
  </si>
  <si>
    <t>Zające czekoladowe 30 g - zawartość: masa kakaowa minimum: 48 %</t>
  </si>
  <si>
    <t xml:space="preserve">Żelki owocowe wzbogacone witaminami 90 g - zawartość: sok owocowy minimum 5 %, wzbogacone witaminami  E, B6, B7, B12, </t>
  </si>
  <si>
    <t>Żurawina suszona 1 kg</t>
  </si>
  <si>
    <t>Ciastka owsiane 1 kg zawartość:  płatków owsianych minimum 15 %</t>
  </si>
  <si>
    <t>Kakao ciemne o obniżonej zawartości tłuszczu 150 g Zawartość: tłuszcz kakaowy maks. 12 %</t>
  </si>
  <si>
    <t>Kalendarz adwentowy 55 g</t>
  </si>
</sst>
</file>

<file path=xl/styles.xml><?xml version="1.0" encoding="utf-8"?>
<styleSheet xmlns="http://schemas.openxmlformats.org/spreadsheetml/2006/main">
  <numFmts count="3">
    <numFmt numFmtId="164" formatCode="#,##0.00\ _z_ł"/>
    <numFmt numFmtId="165" formatCode="_-* #,##0.00\ _z_ł_-;\-* #,##0.00\ _z_ł_-;_-* \-??\ _z_ł_-;_-@_-"/>
    <numFmt numFmtId="166" formatCode="#,##0.00\ &quot;zł&quot;"/>
  </numFmts>
  <fonts count="32">
    <font>
      <sz val="11"/>
      <color indexed="8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6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rgb="FF00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1">
    <xf numFmtId="0" fontId="0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2" fillId="2" borderId="1" applyNumberFormat="0" applyAlignment="0" applyProtection="0"/>
    <xf numFmtId="0" fontId="3" fillId="9" borderId="2" applyNumberFormat="0" applyAlignment="0" applyProtection="0"/>
    <xf numFmtId="0" fontId="4" fillId="0" borderId="3" applyNumberFormat="0" applyFill="0" applyAlignment="0" applyProtection="0"/>
    <xf numFmtId="0" fontId="5" fillId="10" borderId="4" applyNumberFormat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9" borderId="1" applyNumberFormat="0" applyAlignment="0" applyProtection="0"/>
    <xf numFmtId="0" fontId="10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11" borderId="9" applyNumberFormat="0" applyAlignment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164" fontId="14" fillId="0" borderId="0" xfId="0" applyNumberFormat="1" applyFont="1"/>
    <xf numFmtId="0" fontId="15" fillId="0" borderId="0" xfId="0" applyFont="1"/>
    <xf numFmtId="0" fontId="0" fillId="0" borderId="0" xfId="0" applyAlignment="1">
      <alignment wrapText="1"/>
    </xf>
    <xf numFmtId="0" fontId="17" fillId="0" borderId="10" xfId="0" applyFon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7" fillId="0" borderId="10" xfId="0" applyFont="1" applyBorder="1" applyAlignment="1">
      <alignment horizontal="left"/>
    </xf>
    <xf numFmtId="164" fontId="17" fillId="0" borderId="10" xfId="0" applyNumberFormat="1" applyFont="1" applyBorder="1"/>
    <xf numFmtId="0" fontId="1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64" fontId="17" fillId="0" borderId="0" xfId="0" applyNumberFormat="1" applyFont="1"/>
    <xf numFmtId="0" fontId="21" fillId="0" borderId="10" xfId="0" applyFont="1" applyBorder="1"/>
    <xf numFmtId="0" fontId="22" fillId="0" borderId="10" xfId="0" applyFont="1" applyBorder="1" applyAlignment="1">
      <alignment horizontal="center" wrapText="1"/>
    </xf>
    <xf numFmtId="165" fontId="22" fillId="0" borderId="10" xfId="0" applyNumberFormat="1" applyFont="1" applyBorder="1" applyAlignment="1">
      <alignment horizontal="center" wrapText="1"/>
    </xf>
    <xf numFmtId="2" fontId="22" fillId="0" borderId="10" xfId="0" applyNumberFormat="1" applyFont="1" applyBorder="1" applyAlignment="1">
      <alignment horizontal="center" wrapText="1"/>
    </xf>
    <xf numFmtId="0" fontId="22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64" fontId="21" fillId="0" borderId="10" xfId="0" applyNumberFormat="1" applyFont="1" applyBorder="1"/>
    <xf numFmtId="2" fontId="22" fillId="0" borderId="11" xfId="0" applyNumberFormat="1" applyFont="1" applyBorder="1" applyAlignment="1">
      <alignment horizontal="center" wrapText="1"/>
    </xf>
    <xf numFmtId="4" fontId="0" fillId="0" borderId="0" xfId="0" applyNumberFormat="1"/>
    <xf numFmtId="4" fontId="23" fillId="0" borderId="0" xfId="0" applyNumberFormat="1" applyFont="1"/>
    <xf numFmtId="0" fontId="16" fillId="0" borderId="0" xfId="0" applyFont="1" applyAlignment="1">
      <alignment horizontal="center"/>
    </xf>
    <xf numFmtId="0" fontId="24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24" fillId="0" borderId="0" xfId="0" applyNumberFormat="1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49" fontId="27" fillId="0" borderId="13" xfId="0" applyNumberFormat="1" applyFont="1" applyBorder="1" applyAlignment="1" applyProtection="1">
      <alignment horizontal="center" vertical="center" wrapText="1"/>
      <protection locked="0"/>
    </xf>
    <xf numFmtId="49" fontId="28" fillId="0" borderId="13" xfId="0" applyNumberFormat="1" applyFont="1" applyBorder="1" applyAlignment="1" applyProtection="1">
      <alignment horizontal="center" vertical="center" wrapText="1"/>
      <protection locked="0"/>
    </xf>
    <xf numFmtId="0" fontId="27" fillId="0" borderId="14" xfId="0" applyFont="1" applyBorder="1" applyAlignment="1" applyProtection="1">
      <alignment horizontal="center" vertical="center" wrapText="1"/>
      <protection locked="0"/>
    </xf>
    <xf numFmtId="0" fontId="28" fillId="0" borderId="14" xfId="0" applyFont="1" applyBorder="1" applyAlignment="1" applyProtection="1">
      <alignment horizontal="center" vertical="center" wrapText="1"/>
      <protection locked="0"/>
    </xf>
    <xf numFmtId="166" fontId="29" fillId="0" borderId="10" xfId="0" applyNumberFormat="1" applyFont="1" applyBorder="1" applyAlignment="1" applyProtection="1">
      <alignment vertical="center" wrapText="1"/>
      <protection locked="0"/>
    </xf>
    <xf numFmtId="9" fontId="29" fillId="0" borderId="10" xfId="0" applyNumberFormat="1" applyFont="1" applyBorder="1" applyAlignment="1" applyProtection="1">
      <alignment horizontal="center" vertical="center" wrapText="1"/>
      <protection locked="0"/>
    </xf>
    <xf numFmtId="0" fontId="30" fillId="0" borderId="16" xfId="0" applyFont="1" applyBorder="1" applyAlignment="1" applyProtection="1">
      <alignment vertical="center" wrapText="1"/>
      <protection locked="0"/>
    </xf>
    <xf numFmtId="166" fontId="29" fillId="0" borderId="15" xfId="0" applyNumberFormat="1" applyFont="1" applyBorder="1" applyAlignment="1" applyProtection="1">
      <alignment vertical="center" wrapText="1"/>
      <protection locked="0"/>
    </xf>
    <xf numFmtId="9" fontId="29" fillId="0" borderId="15" xfId="0" applyNumberFormat="1" applyFont="1" applyBorder="1" applyAlignment="1" applyProtection="1">
      <alignment horizontal="center" vertical="center" wrapText="1"/>
      <protection locked="0"/>
    </xf>
    <xf numFmtId="0" fontId="30" fillId="0" borderId="15" xfId="0" applyFont="1" applyBorder="1" applyAlignment="1" applyProtection="1">
      <alignment vertical="center" wrapText="1"/>
      <protection locked="0"/>
    </xf>
    <xf numFmtId="166" fontId="29" fillId="0" borderId="12" xfId="0" applyNumberFormat="1" applyFont="1" applyBorder="1" applyAlignment="1" applyProtection="1">
      <alignment vertical="center" wrapText="1"/>
      <protection locked="0"/>
    </xf>
    <xf numFmtId="9" fontId="29" fillId="0" borderId="12" xfId="0" applyNumberFormat="1" applyFont="1" applyBorder="1" applyAlignment="1" applyProtection="1">
      <alignment horizontal="center" vertical="center" wrapText="1"/>
      <protection locked="0"/>
    </xf>
    <xf numFmtId="0" fontId="30" fillId="0" borderId="12" xfId="0" applyFont="1" applyBorder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166" fontId="29" fillId="0" borderId="19" xfId="0" applyNumberFormat="1" applyFont="1" applyBorder="1" applyAlignment="1" applyProtection="1">
      <alignment vertical="center" wrapText="1"/>
      <protection locked="0"/>
    </xf>
    <xf numFmtId="9" fontId="29" fillId="0" borderId="19" xfId="0" applyNumberFormat="1" applyFont="1" applyBorder="1" applyAlignment="1" applyProtection="1">
      <alignment horizontal="center" vertical="center" wrapText="1"/>
      <protection locked="0"/>
    </xf>
    <xf numFmtId="9" fontId="29" fillId="0" borderId="19" xfId="0" applyNumberFormat="1" applyFont="1" applyBorder="1" applyAlignment="1" applyProtection="1">
      <alignment vertical="center" wrapText="1"/>
      <protection locked="0"/>
    </xf>
    <xf numFmtId="9" fontId="29" fillId="0" borderId="12" xfId="0" applyNumberFormat="1" applyFont="1" applyBorder="1" applyAlignment="1" applyProtection="1">
      <alignment vertical="center" wrapText="1"/>
      <protection locked="0"/>
    </xf>
    <xf numFmtId="0" fontId="25" fillId="0" borderId="11" xfId="0" applyFont="1" applyBorder="1" applyAlignment="1" applyProtection="1">
      <alignment horizontal="center" vertical="center" wrapText="1"/>
      <protection locked="0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4" fillId="12" borderId="12" xfId="0" applyFont="1" applyFill="1" applyBorder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left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164" fontId="25" fillId="0" borderId="0" xfId="0" applyNumberFormat="1" applyFont="1" applyAlignment="1" applyProtection="1">
      <alignment vertical="center" wrapText="1"/>
      <protection locked="0"/>
    </xf>
    <xf numFmtId="49" fontId="27" fillId="0" borderId="13" xfId="0" applyNumberFormat="1" applyFont="1" applyBorder="1" applyAlignment="1" applyProtection="1">
      <alignment horizontal="center" vertical="center" wrapText="1"/>
    </xf>
    <xf numFmtId="49" fontId="27" fillId="0" borderId="13" xfId="0" applyNumberFormat="1" applyFont="1" applyBorder="1" applyAlignment="1" applyProtection="1">
      <alignment horizontal="center" vertical="center" wrapText="1" readingOrder="1"/>
    </xf>
    <xf numFmtId="0" fontId="27" fillId="0" borderId="14" xfId="0" applyFont="1" applyBorder="1" applyAlignment="1" applyProtection="1">
      <alignment horizontal="center" vertical="center" wrapText="1"/>
    </xf>
    <xf numFmtId="0" fontId="27" fillId="0" borderId="14" xfId="0" applyFont="1" applyBorder="1" applyAlignment="1" applyProtection="1">
      <alignment horizontal="left" vertical="center" wrapText="1"/>
    </xf>
    <xf numFmtId="0" fontId="29" fillId="0" borderId="10" xfId="0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horizontal="left" vertical="center" wrapText="1"/>
    </xf>
    <xf numFmtId="3" fontId="29" fillId="0" borderId="10" xfId="0" applyNumberFormat="1" applyFont="1" applyBorder="1" applyAlignment="1" applyProtection="1">
      <alignment horizontal="right" vertical="center" wrapText="1"/>
    </xf>
    <xf numFmtId="0" fontId="29" fillId="0" borderId="16" xfId="0" applyFont="1" applyBorder="1" applyAlignment="1" applyProtection="1">
      <alignment horizontal="center" vertical="center" wrapText="1"/>
    </xf>
    <xf numFmtId="0" fontId="29" fillId="13" borderId="15" xfId="0" applyFont="1" applyFill="1" applyBorder="1" applyAlignment="1" applyProtection="1">
      <alignment horizontal="left" vertical="center" wrapText="1"/>
    </xf>
    <xf numFmtId="0" fontId="29" fillId="0" borderId="15" xfId="0" applyFont="1" applyBorder="1" applyAlignment="1" applyProtection="1">
      <alignment horizontal="center" vertical="center" wrapText="1"/>
    </xf>
    <xf numFmtId="3" fontId="29" fillId="0" borderId="15" xfId="0" applyNumberFormat="1" applyFont="1" applyBorder="1" applyAlignment="1" applyProtection="1">
      <alignment horizontal="righ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center" vertical="center" wrapText="1"/>
    </xf>
    <xf numFmtId="3" fontId="29" fillId="0" borderId="12" xfId="0" applyNumberFormat="1" applyFont="1" applyBorder="1" applyAlignment="1" applyProtection="1">
      <alignment horizontal="right" vertical="center" wrapText="1"/>
    </xf>
    <xf numFmtId="0" fontId="29" fillId="0" borderId="20" xfId="0" applyFont="1" applyBorder="1" applyAlignment="1" applyProtection="1">
      <alignment horizontal="center" vertical="center" wrapText="1"/>
    </xf>
    <xf numFmtId="0" fontId="31" fillId="13" borderId="12" xfId="0" applyFont="1" applyFill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center" vertical="center" wrapText="1"/>
    </xf>
    <xf numFmtId="3" fontId="30" fillId="0" borderId="12" xfId="0" applyNumberFormat="1" applyFont="1" applyBorder="1" applyAlignment="1" applyProtection="1">
      <alignment vertical="center" wrapText="1"/>
    </xf>
    <xf numFmtId="0" fontId="29" fillId="13" borderId="12" xfId="0" applyFont="1" applyFill="1" applyBorder="1" applyAlignment="1" applyProtection="1">
      <alignment horizontal="left" vertical="center" wrapText="1"/>
    </xf>
    <xf numFmtId="0" fontId="29" fillId="0" borderId="17" xfId="0" applyFont="1" applyFill="1" applyBorder="1" applyAlignment="1" applyProtection="1">
      <alignment horizontal="left" vertical="center" wrapText="1"/>
    </xf>
    <xf numFmtId="0" fontId="29" fillId="0" borderId="21" xfId="0" applyFont="1" applyBorder="1" applyAlignment="1" applyProtection="1">
      <alignment horizontal="center" vertical="center" wrapText="1"/>
    </xf>
    <xf numFmtId="0" fontId="31" fillId="13" borderId="19" xfId="0" applyFont="1" applyFill="1" applyBorder="1" applyAlignment="1" applyProtection="1">
      <alignment horizontal="left" vertical="center" wrapText="1"/>
    </xf>
    <xf numFmtId="0" fontId="29" fillId="0" borderId="19" xfId="0" applyFont="1" applyBorder="1" applyAlignment="1" applyProtection="1">
      <alignment horizontal="center" vertical="center" wrapText="1"/>
    </xf>
    <xf numFmtId="3" fontId="29" fillId="0" borderId="19" xfId="0" applyNumberFormat="1" applyFont="1" applyBorder="1" applyAlignment="1" applyProtection="1">
      <alignment horizontal="right" vertical="center" wrapText="1"/>
    </xf>
    <xf numFmtId="0" fontId="29" fillId="0" borderId="18" xfId="0" applyFont="1" applyBorder="1" applyAlignment="1" applyProtection="1">
      <alignment horizontal="center" vertical="center" wrapText="1"/>
    </xf>
    <xf numFmtId="166" fontId="29" fillId="0" borderId="10" xfId="0" applyNumberFormat="1" applyFont="1" applyBorder="1" applyAlignment="1" applyProtection="1">
      <alignment vertical="center" wrapText="1"/>
    </xf>
    <xf numFmtId="4" fontId="25" fillId="0" borderId="15" xfId="0" applyNumberFormat="1" applyFont="1" applyBorder="1" applyAlignment="1" applyProtection="1">
      <alignment vertical="center" wrapText="1"/>
    </xf>
  </cellXfs>
  <cellStyles count="21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Obliczenia" xfId="15" builtinId="22" customBuiltin="1"/>
    <cellStyle name="Suma" xfId="16" builtinId="25" customBuiltin="1"/>
    <cellStyle name="Tekst objaśnienia" xfId="17" builtinId="53" customBuiltin="1"/>
    <cellStyle name="Tekst ostrzeżenia" xfId="18" builtinId="11" customBuiltin="1"/>
    <cellStyle name="Tytuł" xfId="19" builtinId="15" customBuiltin="1"/>
    <cellStyle name="Uwaga" xfId="20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132"/>
  <sheetViews>
    <sheetView topLeftCell="A37" zoomScale="52" zoomScaleNormal="52" workbookViewId="0">
      <selection activeCell="G131" sqref="G131"/>
    </sheetView>
  </sheetViews>
  <sheetFormatPr defaultRowHeight="15"/>
  <cols>
    <col min="1" max="1" width="4.85546875" customWidth="1"/>
    <col min="2" max="2" width="76" bestFit="1" customWidth="1"/>
    <col min="3" max="3" width="5.85546875" style="1" customWidth="1"/>
    <col min="4" max="4" width="10.5703125" style="2" customWidth="1"/>
    <col min="5" max="5" width="12.5703125" customWidth="1"/>
    <col min="6" max="6" width="13" customWidth="1"/>
    <col min="7" max="7" width="19.42578125" customWidth="1"/>
    <col min="10" max="10" width="9.5703125" bestFit="1" customWidth="1"/>
    <col min="13" max="13" width="9.5703125" bestFit="1" customWidth="1"/>
    <col min="15" max="15" width="9.42578125" bestFit="1" customWidth="1"/>
    <col min="18" max="18" width="9.42578125" bestFit="1" customWidth="1"/>
  </cols>
  <sheetData>
    <row r="2" spans="1:22" ht="21">
      <c r="B2" s="3"/>
      <c r="C2" s="3"/>
      <c r="D2" s="4" t="s">
        <v>0</v>
      </c>
      <c r="E2" s="5"/>
      <c r="G2" s="6" t="s">
        <v>109</v>
      </c>
    </row>
    <row r="3" spans="1:22">
      <c r="C3"/>
      <c r="D3" s="1"/>
      <c r="E3" s="2"/>
    </row>
    <row r="4" spans="1:22" ht="15.75">
      <c r="A4" s="28" t="s">
        <v>107</v>
      </c>
      <c r="B4" s="28"/>
      <c r="C4" s="28"/>
      <c r="D4" s="28"/>
      <c r="E4" s="28"/>
      <c r="F4" s="28"/>
      <c r="G4" s="28"/>
    </row>
    <row r="6" spans="1:22" ht="78" customHeight="1">
      <c r="A6" s="19" t="s">
        <v>1</v>
      </c>
      <c r="B6" s="19" t="s">
        <v>2</v>
      </c>
      <c r="C6" s="19" t="s">
        <v>3</v>
      </c>
      <c r="D6" s="20" t="s">
        <v>4</v>
      </c>
      <c r="E6" s="21" t="s">
        <v>108</v>
      </c>
      <c r="F6" s="21" t="s">
        <v>128</v>
      </c>
      <c r="G6" s="21" t="s">
        <v>5</v>
      </c>
      <c r="H6" s="7"/>
      <c r="I6" s="25" t="s">
        <v>129</v>
      </c>
      <c r="L6" t="s">
        <v>130</v>
      </c>
      <c r="O6" t="s">
        <v>133</v>
      </c>
      <c r="Q6" t="s">
        <v>131</v>
      </c>
    </row>
    <row r="7" spans="1:22" ht="12" customHeight="1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9</v>
      </c>
      <c r="H7" s="7"/>
    </row>
    <row r="8" spans="1:22">
      <c r="A8" s="18">
        <v>1</v>
      </c>
      <c r="B8" s="18" t="s">
        <v>6</v>
      </c>
      <c r="C8" s="23" t="s">
        <v>7</v>
      </c>
      <c r="D8" s="24">
        <v>56</v>
      </c>
      <c r="E8" s="24">
        <v>3.35</v>
      </c>
      <c r="F8" s="24"/>
      <c r="G8" s="24">
        <f>E8*D8</f>
        <v>187.6</v>
      </c>
      <c r="I8" s="26">
        <v>3.02</v>
      </c>
      <c r="J8" s="26">
        <f>I8*D8</f>
        <v>169.12</v>
      </c>
      <c r="K8" s="26"/>
      <c r="L8" s="26">
        <v>3.35</v>
      </c>
      <c r="M8" s="26">
        <f>L8*D8</f>
        <v>187.6</v>
      </c>
      <c r="N8" s="26"/>
      <c r="O8" s="26">
        <f>M8</f>
        <v>187.6</v>
      </c>
      <c r="P8" s="26"/>
      <c r="Q8" s="26">
        <v>2.72</v>
      </c>
      <c r="R8" s="26">
        <f>Q8*D8</f>
        <v>152.32000000000002</v>
      </c>
      <c r="S8" s="26"/>
      <c r="T8" s="26"/>
      <c r="U8" s="26"/>
      <c r="V8" s="26"/>
    </row>
    <row r="9" spans="1:22">
      <c r="A9" s="18">
        <v>3</v>
      </c>
      <c r="B9" s="18" t="s">
        <v>8</v>
      </c>
      <c r="C9" s="23" t="s">
        <v>7</v>
      </c>
      <c r="D9" s="24">
        <v>80</v>
      </c>
      <c r="E9" s="24">
        <v>0.48</v>
      </c>
      <c r="F9" s="24"/>
      <c r="G9" s="24">
        <f t="shared" ref="G9:G72" si="0">E9*D9</f>
        <v>38.4</v>
      </c>
      <c r="I9" s="26">
        <v>0.9</v>
      </c>
      <c r="J9" s="26">
        <f t="shared" ref="J9:J72" si="1">I9*D9</f>
        <v>72</v>
      </c>
      <c r="K9" s="26"/>
      <c r="L9" s="26">
        <v>0.48</v>
      </c>
      <c r="M9" s="26">
        <f t="shared" ref="M9:M72" si="2">L9*D9</f>
        <v>38.4</v>
      </c>
      <c r="N9" s="26"/>
      <c r="O9" s="26">
        <f>M9</f>
        <v>38.4</v>
      </c>
      <c r="P9" s="26"/>
      <c r="Q9" s="26">
        <v>0.43</v>
      </c>
      <c r="R9" s="26">
        <f t="shared" ref="R9:R72" si="3">Q9*D9</f>
        <v>34.4</v>
      </c>
      <c r="S9" s="26"/>
      <c r="T9" s="26"/>
      <c r="U9" s="26"/>
      <c r="V9" s="26"/>
    </row>
    <row r="10" spans="1:22">
      <c r="A10" s="18">
        <v>4</v>
      </c>
      <c r="B10" s="18" t="s">
        <v>9</v>
      </c>
      <c r="C10" s="23" t="s">
        <v>7</v>
      </c>
      <c r="D10" s="24">
        <v>600</v>
      </c>
      <c r="E10" s="24">
        <v>0.15</v>
      </c>
      <c r="F10" s="24"/>
      <c r="G10" s="24">
        <f t="shared" si="0"/>
        <v>90</v>
      </c>
      <c r="I10" s="26">
        <v>0.27</v>
      </c>
      <c r="J10" s="26">
        <f t="shared" si="1"/>
        <v>162</v>
      </c>
      <c r="K10" s="26"/>
      <c r="L10" s="26">
        <v>0.15</v>
      </c>
      <c r="M10" s="26">
        <f t="shared" si="2"/>
        <v>90</v>
      </c>
      <c r="N10" s="26"/>
      <c r="O10" s="26">
        <f>M10</f>
        <v>90</v>
      </c>
      <c r="P10" s="26"/>
      <c r="Q10" s="26">
        <v>0.22</v>
      </c>
      <c r="R10" s="26">
        <f t="shared" si="3"/>
        <v>132</v>
      </c>
      <c r="S10" s="26"/>
      <c r="T10" s="26"/>
      <c r="U10" s="26"/>
      <c r="V10" s="26"/>
    </row>
    <row r="11" spans="1:22">
      <c r="A11" s="18">
        <v>5</v>
      </c>
      <c r="B11" s="18" t="s">
        <v>10</v>
      </c>
      <c r="C11" s="23" t="s">
        <v>7</v>
      </c>
      <c r="D11" s="24">
        <v>620</v>
      </c>
      <c r="E11" s="24">
        <v>1.24</v>
      </c>
      <c r="F11" s="24"/>
      <c r="G11" s="24">
        <f t="shared" si="0"/>
        <v>768.8</v>
      </c>
      <c r="I11" s="26">
        <v>1.3</v>
      </c>
      <c r="J11" s="26">
        <f t="shared" si="1"/>
        <v>806</v>
      </c>
      <c r="K11" s="26"/>
      <c r="L11" s="26">
        <v>1.24</v>
      </c>
      <c r="M11" s="26">
        <f t="shared" si="2"/>
        <v>768.8</v>
      </c>
      <c r="N11" s="26"/>
      <c r="O11" s="26">
        <f>M11</f>
        <v>768.8</v>
      </c>
      <c r="P11" s="26"/>
      <c r="Q11" s="26">
        <v>1.03</v>
      </c>
      <c r="R11" s="26">
        <f t="shared" si="3"/>
        <v>638.6</v>
      </c>
      <c r="S11" s="26"/>
      <c r="T11" s="26"/>
      <c r="U11" s="26"/>
      <c r="V11" s="26"/>
    </row>
    <row r="12" spans="1:22">
      <c r="A12" s="18">
        <v>7</v>
      </c>
      <c r="B12" s="18" t="s">
        <v>11</v>
      </c>
      <c r="C12" s="23" t="s">
        <v>12</v>
      </c>
      <c r="D12" s="24">
        <v>1355</v>
      </c>
      <c r="E12" s="24">
        <v>4.0999999999999996</v>
      </c>
      <c r="F12" s="24"/>
      <c r="G12" s="24">
        <f t="shared" si="0"/>
        <v>5555.4999999999991</v>
      </c>
      <c r="I12" s="26">
        <v>4.0999999999999996</v>
      </c>
      <c r="J12" s="26">
        <f t="shared" si="1"/>
        <v>5555.4999999999991</v>
      </c>
      <c r="K12" s="26"/>
      <c r="L12" s="26">
        <v>4.0999999999999996</v>
      </c>
      <c r="M12" s="26">
        <f t="shared" si="2"/>
        <v>5555.4999999999991</v>
      </c>
      <c r="N12" s="26"/>
      <c r="O12" s="27">
        <v>4200.5</v>
      </c>
      <c r="P12" s="26"/>
      <c r="Q12" s="26">
        <v>3.99</v>
      </c>
      <c r="R12" s="26">
        <f t="shared" si="3"/>
        <v>5406.4500000000007</v>
      </c>
      <c r="S12" s="26"/>
      <c r="T12" s="26"/>
      <c r="U12" s="26"/>
      <c r="V12" s="26"/>
    </row>
    <row r="13" spans="1:22">
      <c r="A13" s="18">
        <v>9</v>
      </c>
      <c r="B13" s="18" t="s">
        <v>13</v>
      </c>
      <c r="C13" s="23" t="s">
        <v>7</v>
      </c>
      <c r="D13" s="24">
        <v>323</v>
      </c>
      <c r="E13" s="24">
        <v>0.39</v>
      </c>
      <c r="F13" s="24"/>
      <c r="G13" s="24">
        <f t="shared" si="0"/>
        <v>125.97</v>
      </c>
      <c r="I13" s="26">
        <v>0.42</v>
      </c>
      <c r="J13" s="26">
        <f t="shared" si="1"/>
        <v>135.66</v>
      </c>
      <c r="K13" s="26"/>
      <c r="L13" s="26">
        <v>0.39</v>
      </c>
      <c r="M13" s="26">
        <f t="shared" si="2"/>
        <v>125.97</v>
      </c>
      <c r="N13" s="26"/>
      <c r="O13" s="26">
        <f>M13</f>
        <v>125.97</v>
      </c>
      <c r="P13" s="26"/>
      <c r="Q13" s="26">
        <v>0.33</v>
      </c>
      <c r="R13" s="26">
        <f t="shared" si="3"/>
        <v>106.59</v>
      </c>
      <c r="S13" s="26"/>
      <c r="T13" s="26"/>
      <c r="U13" s="26"/>
      <c r="V13" s="26"/>
    </row>
    <row r="14" spans="1:22">
      <c r="A14" s="18"/>
      <c r="B14" s="18" t="s">
        <v>117</v>
      </c>
      <c r="C14" s="23" t="s">
        <v>7</v>
      </c>
      <c r="D14" s="24">
        <v>400</v>
      </c>
      <c r="E14" s="24">
        <v>2.27</v>
      </c>
      <c r="F14" s="24"/>
      <c r="G14" s="24">
        <f t="shared" si="0"/>
        <v>908</v>
      </c>
      <c r="I14" s="26">
        <v>2.2400000000000002</v>
      </c>
      <c r="J14" s="26">
        <f t="shared" si="1"/>
        <v>896.00000000000011</v>
      </c>
      <c r="K14" s="26"/>
      <c r="L14" s="26">
        <v>2.27</v>
      </c>
      <c r="M14" s="26">
        <f t="shared" si="2"/>
        <v>908</v>
      </c>
      <c r="N14" s="26"/>
      <c r="O14" s="26">
        <f t="shared" ref="O14:O33" si="4">M14</f>
        <v>908</v>
      </c>
      <c r="P14" s="26"/>
      <c r="Q14" s="26">
        <v>1.83</v>
      </c>
      <c r="R14" s="26">
        <f t="shared" si="3"/>
        <v>732</v>
      </c>
      <c r="S14" s="26"/>
      <c r="T14" s="26"/>
      <c r="U14" s="26"/>
      <c r="V14" s="26"/>
    </row>
    <row r="15" spans="1:22">
      <c r="A15" s="18">
        <v>10</v>
      </c>
      <c r="B15" s="18" t="s">
        <v>14</v>
      </c>
      <c r="C15" s="23" t="s">
        <v>7</v>
      </c>
      <c r="D15" s="24">
        <v>115</v>
      </c>
      <c r="E15" s="24">
        <v>0.49</v>
      </c>
      <c r="F15" s="24"/>
      <c r="G15" s="24">
        <f t="shared" si="0"/>
        <v>56.35</v>
      </c>
      <c r="I15" s="26">
        <v>0.55000000000000004</v>
      </c>
      <c r="J15" s="26">
        <f t="shared" si="1"/>
        <v>63.250000000000007</v>
      </c>
      <c r="K15" s="26"/>
      <c r="L15" s="26">
        <v>0.49</v>
      </c>
      <c r="M15" s="26">
        <f t="shared" si="2"/>
        <v>56.35</v>
      </c>
      <c r="N15" s="26"/>
      <c r="O15" s="26">
        <f t="shared" si="4"/>
        <v>56.35</v>
      </c>
      <c r="P15" s="26"/>
      <c r="Q15" s="26">
        <v>0.43</v>
      </c>
      <c r="R15" s="26">
        <f t="shared" si="3"/>
        <v>49.449999999999996</v>
      </c>
      <c r="S15" s="26"/>
      <c r="T15" s="26"/>
      <c r="U15" s="26"/>
      <c r="V15" s="26"/>
    </row>
    <row r="16" spans="1:22">
      <c r="A16" s="18">
        <v>12</v>
      </c>
      <c r="B16" s="18" t="s">
        <v>15</v>
      </c>
      <c r="C16" s="23" t="s">
        <v>7</v>
      </c>
      <c r="D16" s="24">
        <v>80</v>
      </c>
      <c r="E16" s="24">
        <v>4.75</v>
      </c>
      <c r="F16" s="24"/>
      <c r="G16" s="24">
        <f t="shared" si="0"/>
        <v>380</v>
      </c>
      <c r="I16" s="26">
        <v>4.2</v>
      </c>
      <c r="J16" s="26">
        <f t="shared" si="1"/>
        <v>336</v>
      </c>
      <c r="K16" s="26"/>
      <c r="L16" s="26">
        <v>4.75</v>
      </c>
      <c r="M16" s="26">
        <f t="shared" si="2"/>
        <v>380</v>
      </c>
      <c r="N16" s="26"/>
      <c r="O16" s="26">
        <f t="shared" si="4"/>
        <v>380</v>
      </c>
      <c r="P16" s="26"/>
      <c r="Q16" s="26">
        <v>6.1</v>
      </c>
      <c r="R16" s="26">
        <f t="shared" si="3"/>
        <v>488</v>
      </c>
      <c r="S16" s="26"/>
      <c r="T16" s="26"/>
      <c r="U16" s="26"/>
      <c r="V16" s="26"/>
    </row>
    <row r="17" spans="1:22">
      <c r="A17" s="18">
        <v>13</v>
      </c>
      <c r="B17" s="18" t="s">
        <v>16</v>
      </c>
      <c r="C17" s="23" t="s">
        <v>7</v>
      </c>
      <c r="D17" s="24">
        <v>5</v>
      </c>
      <c r="E17" s="24">
        <v>22.68</v>
      </c>
      <c r="F17" s="24"/>
      <c r="G17" s="24">
        <f t="shared" si="0"/>
        <v>113.4</v>
      </c>
      <c r="I17" s="26">
        <v>25.92</v>
      </c>
      <c r="J17" s="26">
        <f t="shared" si="1"/>
        <v>129.60000000000002</v>
      </c>
      <c r="K17" s="26"/>
      <c r="L17" s="26">
        <v>22.68</v>
      </c>
      <c r="M17" s="26">
        <f t="shared" si="2"/>
        <v>113.4</v>
      </c>
      <c r="N17" s="26"/>
      <c r="O17" s="26">
        <f t="shared" si="4"/>
        <v>113.4</v>
      </c>
      <c r="P17" s="26"/>
      <c r="Q17" s="26">
        <v>28.47</v>
      </c>
      <c r="R17" s="26">
        <f t="shared" si="3"/>
        <v>142.35</v>
      </c>
      <c r="S17" s="26"/>
      <c r="T17" s="26"/>
      <c r="U17" s="26"/>
      <c r="V17" s="26"/>
    </row>
    <row r="18" spans="1:22">
      <c r="A18" s="18">
        <v>14</v>
      </c>
      <c r="B18" s="18" t="s">
        <v>17</v>
      </c>
      <c r="C18" s="23" t="s">
        <v>7</v>
      </c>
      <c r="D18" s="24">
        <v>82</v>
      </c>
      <c r="E18" s="24">
        <v>2.27</v>
      </c>
      <c r="F18" s="24"/>
      <c r="G18" s="24">
        <f t="shared" si="0"/>
        <v>186.14000000000001</v>
      </c>
      <c r="I18" s="26">
        <v>2.06</v>
      </c>
      <c r="J18" s="26">
        <f t="shared" si="1"/>
        <v>168.92000000000002</v>
      </c>
      <c r="K18" s="26"/>
      <c r="L18" s="26">
        <v>2.27</v>
      </c>
      <c r="M18" s="26">
        <f t="shared" si="2"/>
        <v>186.14000000000001</v>
      </c>
      <c r="N18" s="26"/>
      <c r="O18" s="26">
        <f t="shared" si="4"/>
        <v>186.14000000000001</v>
      </c>
      <c r="P18" s="26"/>
      <c r="Q18" s="26">
        <v>2.54</v>
      </c>
      <c r="R18" s="26">
        <f t="shared" si="3"/>
        <v>208.28</v>
      </c>
      <c r="S18" s="26"/>
      <c r="T18" s="26"/>
      <c r="U18" s="26"/>
      <c r="V18" s="26"/>
    </row>
    <row r="19" spans="1:22">
      <c r="A19" s="18">
        <v>15</v>
      </c>
      <c r="B19" s="18" t="s">
        <v>18</v>
      </c>
      <c r="C19" s="23" t="s">
        <v>7</v>
      </c>
      <c r="D19" s="24">
        <v>74</v>
      </c>
      <c r="E19" s="24">
        <v>5.29</v>
      </c>
      <c r="F19" s="24"/>
      <c r="G19" s="24">
        <f t="shared" si="0"/>
        <v>391.46</v>
      </c>
      <c r="I19" s="26">
        <v>5</v>
      </c>
      <c r="J19" s="26">
        <f t="shared" si="1"/>
        <v>370</v>
      </c>
      <c r="K19" s="26"/>
      <c r="L19" s="26">
        <v>5.29</v>
      </c>
      <c r="M19" s="26">
        <f t="shared" si="2"/>
        <v>391.46</v>
      </c>
      <c r="N19" s="26"/>
      <c r="O19" s="26">
        <f t="shared" si="4"/>
        <v>391.46</v>
      </c>
      <c r="P19" s="26"/>
      <c r="Q19" s="26">
        <v>6.1</v>
      </c>
      <c r="R19" s="26">
        <f t="shared" si="3"/>
        <v>451.4</v>
      </c>
      <c r="S19" s="26"/>
      <c r="T19" s="26"/>
      <c r="U19" s="26"/>
      <c r="V19" s="26"/>
    </row>
    <row r="20" spans="1:22">
      <c r="A20" s="18">
        <v>16</v>
      </c>
      <c r="B20" s="18" t="s">
        <v>19</v>
      </c>
      <c r="C20" s="23" t="s">
        <v>7</v>
      </c>
      <c r="D20" s="24">
        <v>96</v>
      </c>
      <c r="E20" s="24">
        <v>0.42</v>
      </c>
      <c r="F20" s="24"/>
      <c r="G20" s="24">
        <f t="shared" si="0"/>
        <v>40.32</v>
      </c>
      <c r="I20" s="26">
        <v>1.6</v>
      </c>
      <c r="J20" s="26">
        <f t="shared" si="1"/>
        <v>153.60000000000002</v>
      </c>
      <c r="K20" s="26"/>
      <c r="L20" s="26">
        <v>0.42</v>
      </c>
      <c r="M20" s="26">
        <f t="shared" si="2"/>
        <v>40.32</v>
      </c>
      <c r="N20" s="26"/>
      <c r="O20" s="26">
        <f t="shared" si="4"/>
        <v>40.32</v>
      </c>
      <c r="P20" s="26"/>
      <c r="Q20" s="26">
        <v>1.83</v>
      </c>
      <c r="R20" s="26">
        <f t="shared" si="3"/>
        <v>175.68</v>
      </c>
      <c r="S20" s="26"/>
      <c r="T20" s="26"/>
      <c r="U20" s="26"/>
      <c r="V20" s="26"/>
    </row>
    <row r="21" spans="1:22">
      <c r="A21" s="18">
        <v>17</v>
      </c>
      <c r="B21" s="18" t="s">
        <v>20</v>
      </c>
      <c r="C21" s="23" t="s">
        <v>7</v>
      </c>
      <c r="D21" s="24">
        <v>20</v>
      </c>
      <c r="E21" s="24">
        <v>2.7</v>
      </c>
      <c r="F21" s="24"/>
      <c r="G21" s="24">
        <f t="shared" si="0"/>
        <v>54</v>
      </c>
      <c r="I21" s="26">
        <v>2.16</v>
      </c>
      <c r="J21" s="26">
        <f t="shared" si="1"/>
        <v>43.2</v>
      </c>
      <c r="K21" s="26"/>
      <c r="L21" s="26">
        <v>2.7</v>
      </c>
      <c r="M21" s="26">
        <f t="shared" si="2"/>
        <v>54</v>
      </c>
      <c r="N21" s="26"/>
      <c r="O21" s="26">
        <f t="shared" si="4"/>
        <v>54</v>
      </c>
      <c r="P21" s="26"/>
      <c r="Q21" s="26">
        <v>2.34</v>
      </c>
      <c r="R21" s="26">
        <f t="shared" si="3"/>
        <v>46.8</v>
      </c>
      <c r="S21" s="26"/>
      <c r="T21" s="26"/>
      <c r="U21" s="26"/>
      <c r="V21" s="26"/>
    </row>
    <row r="22" spans="1:22">
      <c r="A22" s="18">
        <v>18</v>
      </c>
      <c r="B22" s="18" t="s">
        <v>21</v>
      </c>
      <c r="C22" s="23" t="s">
        <v>7</v>
      </c>
      <c r="D22" s="24">
        <v>16</v>
      </c>
      <c r="E22" s="24">
        <v>23.76</v>
      </c>
      <c r="F22" s="24"/>
      <c r="G22" s="24">
        <f t="shared" si="0"/>
        <v>380.16</v>
      </c>
      <c r="I22" s="26">
        <v>43.2</v>
      </c>
      <c r="J22" s="26">
        <f t="shared" si="1"/>
        <v>691.2</v>
      </c>
      <c r="K22" s="26"/>
      <c r="L22" s="26">
        <v>23.76</v>
      </c>
      <c r="M22" s="26">
        <f t="shared" si="2"/>
        <v>380.16</v>
      </c>
      <c r="N22" s="26"/>
      <c r="O22" s="26">
        <f t="shared" si="4"/>
        <v>380.16</v>
      </c>
      <c r="P22" s="26"/>
      <c r="Q22" s="26">
        <v>11.17</v>
      </c>
      <c r="R22" s="26">
        <f t="shared" si="3"/>
        <v>178.72</v>
      </c>
      <c r="S22" s="26"/>
      <c r="T22" s="26"/>
      <c r="U22" s="26"/>
      <c r="V22" s="26"/>
    </row>
    <row r="23" spans="1:22">
      <c r="A23" s="18">
        <v>20</v>
      </c>
      <c r="B23" s="18" t="s">
        <v>22</v>
      </c>
      <c r="C23" s="23" t="s">
        <v>7</v>
      </c>
      <c r="D23" s="24">
        <v>16</v>
      </c>
      <c r="E23" s="24">
        <v>23.76</v>
      </c>
      <c r="F23" s="24"/>
      <c r="G23" s="24">
        <f t="shared" si="0"/>
        <v>380.16</v>
      </c>
      <c r="I23" s="26">
        <v>43.2</v>
      </c>
      <c r="J23" s="26">
        <f t="shared" si="1"/>
        <v>691.2</v>
      </c>
      <c r="K23" s="26"/>
      <c r="L23" s="26">
        <v>23.76</v>
      </c>
      <c r="M23" s="26">
        <f t="shared" si="2"/>
        <v>380.16</v>
      </c>
      <c r="N23" s="26"/>
      <c r="O23" s="26">
        <f t="shared" si="4"/>
        <v>380.16</v>
      </c>
      <c r="P23" s="26"/>
      <c r="Q23" s="26">
        <v>11.17</v>
      </c>
      <c r="R23" s="26">
        <f t="shared" si="3"/>
        <v>178.72</v>
      </c>
      <c r="S23" s="26"/>
      <c r="T23" s="26"/>
      <c r="U23" s="26"/>
      <c r="V23" s="26"/>
    </row>
    <row r="24" spans="1:22">
      <c r="A24" s="18">
        <v>22</v>
      </c>
      <c r="B24" s="18" t="s">
        <v>23</v>
      </c>
      <c r="C24" s="23" t="s">
        <v>7</v>
      </c>
      <c r="D24" s="24">
        <v>4</v>
      </c>
      <c r="E24" s="24">
        <v>23.76</v>
      </c>
      <c r="F24" s="24"/>
      <c r="G24" s="24">
        <f t="shared" si="0"/>
        <v>95.04</v>
      </c>
      <c r="I24" s="26">
        <v>42</v>
      </c>
      <c r="J24" s="26">
        <f t="shared" si="1"/>
        <v>168</v>
      </c>
      <c r="K24" s="26"/>
      <c r="L24" s="26">
        <v>23.76</v>
      </c>
      <c r="M24" s="26">
        <f t="shared" si="2"/>
        <v>95.04</v>
      </c>
      <c r="N24" s="26"/>
      <c r="O24" s="26">
        <f t="shared" si="4"/>
        <v>95.04</v>
      </c>
      <c r="P24" s="26"/>
      <c r="Q24" s="26">
        <v>11.17</v>
      </c>
      <c r="R24" s="26">
        <f t="shared" si="3"/>
        <v>44.68</v>
      </c>
      <c r="S24" s="26"/>
      <c r="T24" s="26"/>
      <c r="U24" s="26"/>
      <c r="V24" s="26"/>
    </row>
    <row r="25" spans="1:22">
      <c r="A25" s="18">
        <v>23</v>
      </c>
      <c r="B25" s="18" t="s">
        <v>24</v>
      </c>
      <c r="C25" s="23" t="s">
        <v>7</v>
      </c>
      <c r="D25" s="24">
        <v>4</v>
      </c>
      <c r="E25" s="24">
        <v>23.76</v>
      </c>
      <c r="F25" s="24"/>
      <c r="G25" s="24">
        <f t="shared" si="0"/>
        <v>95.04</v>
      </c>
      <c r="I25" s="26">
        <v>43.2</v>
      </c>
      <c r="J25" s="26">
        <f t="shared" si="1"/>
        <v>172.8</v>
      </c>
      <c r="K25" s="26"/>
      <c r="L25" s="26">
        <v>23.76</v>
      </c>
      <c r="M25" s="26">
        <f t="shared" si="2"/>
        <v>95.04</v>
      </c>
      <c r="N25" s="26"/>
      <c r="O25" s="26">
        <f t="shared" si="4"/>
        <v>95.04</v>
      </c>
      <c r="P25" s="26"/>
      <c r="Q25" s="26">
        <v>11.17</v>
      </c>
      <c r="R25" s="26">
        <f t="shared" si="3"/>
        <v>44.68</v>
      </c>
      <c r="S25" s="26"/>
      <c r="T25" s="26"/>
      <c r="U25" s="26"/>
      <c r="V25" s="26"/>
    </row>
    <row r="26" spans="1:22">
      <c r="A26" s="18">
        <v>25</v>
      </c>
      <c r="B26" s="18" t="s">
        <v>25</v>
      </c>
      <c r="C26" s="23" t="s">
        <v>7</v>
      </c>
      <c r="D26" s="24">
        <v>250</v>
      </c>
      <c r="E26" s="24">
        <v>1.48</v>
      </c>
      <c r="F26" s="24"/>
      <c r="G26" s="24">
        <f t="shared" si="0"/>
        <v>370</v>
      </c>
      <c r="I26" s="26">
        <v>1.62</v>
      </c>
      <c r="J26" s="26">
        <f t="shared" si="1"/>
        <v>405</v>
      </c>
      <c r="K26" s="26"/>
      <c r="L26" s="26">
        <v>1.48</v>
      </c>
      <c r="M26" s="26">
        <f t="shared" si="2"/>
        <v>370</v>
      </c>
      <c r="N26" s="26"/>
      <c r="O26" s="26">
        <f t="shared" si="4"/>
        <v>370</v>
      </c>
      <c r="P26" s="26"/>
      <c r="Q26" s="26">
        <v>1.54</v>
      </c>
      <c r="R26" s="26">
        <f t="shared" si="3"/>
        <v>385</v>
      </c>
      <c r="S26" s="26"/>
      <c r="T26" s="26"/>
      <c r="U26" s="26"/>
      <c r="V26" s="26"/>
    </row>
    <row r="27" spans="1:22">
      <c r="A27" s="18">
        <v>26</v>
      </c>
      <c r="B27" s="18" t="s">
        <v>26</v>
      </c>
      <c r="C27" s="23" t="s">
        <v>7</v>
      </c>
      <c r="D27" s="24">
        <v>30</v>
      </c>
      <c r="E27" s="24">
        <v>10.11</v>
      </c>
      <c r="F27" s="24"/>
      <c r="G27" s="24">
        <f t="shared" si="0"/>
        <v>303.29999999999995</v>
      </c>
      <c r="I27" s="26">
        <v>10.6</v>
      </c>
      <c r="J27" s="26">
        <f t="shared" si="1"/>
        <v>318</v>
      </c>
      <c r="K27" s="26"/>
      <c r="L27" s="26">
        <v>10.11</v>
      </c>
      <c r="M27" s="26">
        <f t="shared" si="2"/>
        <v>303.29999999999995</v>
      </c>
      <c r="N27" s="26"/>
      <c r="O27" s="26">
        <f t="shared" si="4"/>
        <v>303.29999999999995</v>
      </c>
      <c r="P27" s="26"/>
      <c r="Q27" s="26">
        <v>11.87</v>
      </c>
      <c r="R27" s="26">
        <f t="shared" si="3"/>
        <v>356.09999999999997</v>
      </c>
      <c r="S27" s="26"/>
      <c r="T27" s="26"/>
      <c r="U27" s="26"/>
      <c r="V27" s="26"/>
    </row>
    <row r="28" spans="1:22">
      <c r="A28" s="18">
        <v>27</v>
      </c>
      <c r="B28" s="18" t="s">
        <v>27</v>
      </c>
      <c r="C28" s="23" t="s">
        <v>7</v>
      </c>
      <c r="D28" s="24">
        <v>70</v>
      </c>
      <c r="E28" s="24">
        <v>1.05</v>
      </c>
      <c r="F28" s="24"/>
      <c r="G28" s="24">
        <f t="shared" si="0"/>
        <v>73.5</v>
      </c>
      <c r="I28" s="26">
        <v>2.1</v>
      </c>
      <c r="J28" s="26">
        <f t="shared" si="1"/>
        <v>147</v>
      </c>
      <c r="K28" s="26"/>
      <c r="L28" s="26">
        <v>1.05</v>
      </c>
      <c r="M28" s="26">
        <f t="shared" si="2"/>
        <v>73.5</v>
      </c>
      <c r="N28" s="26"/>
      <c r="O28" s="26">
        <f t="shared" si="4"/>
        <v>73.5</v>
      </c>
      <c r="P28" s="26"/>
      <c r="Q28" s="26">
        <v>1.18</v>
      </c>
      <c r="R28" s="26">
        <f t="shared" si="3"/>
        <v>82.6</v>
      </c>
      <c r="S28" s="26"/>
      <c r="T28" s="26"/>
      <c r="U28" s="26"/>
      <c r="V28" s="26"/>
    </row>
    <row r="29" spans="1:22">
      <c r="A29" s="18">
        <v>29</v>
      </c>
      <c r="B29" s="18" t="s">
        <v>28</v>
      </c>
      <c r="C29" s="23" t="s">
        <v>12</v>
      </c>
      <c r="D29" s="24">
        <v>284</v>
      </c>
      <c r="E29" s="24">
        <v>4.0999999999999996</v>
      </c>
      <c r="F29" s="24"/>
      <c r="G29" s="24">
        <f t="shared" si="0"/>
        <v>1164.3999999999999</v>
      </c>
      <c r="I29" s="26">
        <v>7</v>
      </c>
      <c r="J29" s="26">
        <f t="shared" si="1"/>
        <v>1988</v>
      </c>
      <c r="K29" s="26"/>
      <c r="L29" s="26">
        <v>4.0999999999999996</v>
      </c>
      <c r="M29" s="26">
        <f t="shared" si="2"/>
        <v>1164.3999999999999</v>
      </c>
      <c r="N29" s="26"/>
      <c r="O29" s="26">
        <f t="shared" si="4"/>
        <v>1164.3999999999999</v>
      </c>
      <c r="P29" s="26"/>
      <c r="Q29" s="26">
        <v>4.16</v>
      </c>
      <c r="R29" s="26">
        <f t="shared" si="3"/>
        <v>1181.44</v>
      </c>
      <c r="S29" s="26"/>
      <c r="T29" s="26"/>
      <c r="U29" s="26"/>
      <c r="V29" s="26"/>
    </row>
    <row r="30" spans="1:22">
      <c r="A30" s="18">
        <v>30</v>
      </c>
      <c r="B30" s="18" t="s">
        <v>29</v>
      </c>
      <c r="C30" s="23" t="s">
        <v>12</v>
      </c>
      <c r="D30" s="24">
        <v>244</v>
      </c>
      <c r="E30" s="24">
        <v>1.76</v>
      </c>
      <c r="F30" s="24"/>
      <c r="G30" s="24">
        <f t="shared" si="0"/>
        <v>429.44</v>
      </c>
      <c r="I30" s="26">
        <v>1.87</v>
      </c>
      <c r="J30" s="26">
        <f t="shared" si="1"/>
        <v>456.28000000000003</v>
      </c>
      <c r="K30" s="26"/>
      <c r="L30" s="26">
        <v>1.76</v>
      </c>
      <c r="M30" s="26">
        <f t="shared" si="2"/>
        <v>429.44</v>
      </c>
      <c r="N30" s="26"/>
      <c r="O30" s="26">
        <f t="shared" si="4"/>
        <v>429.44</v>
      </c>
      <c r="P30" s="26"/>
      <c r="Q30" s="26">
        <v>1.91</v>
      </c>
      <c r="R30" s="26">
        <f t="shared" si="3"/>
        <v>466.03999999999996</v>
      </c>
      <c r="S30" s="26"/>
      <c r="T30" s="26"/>
      <c r="U30" s="26"/>
      <c r="V30" s="26"/>
    </row>
    <row r="31" spans="1:22">
      <c r="A31" s="18">
        <v>31</v>
      </c>
      <c r="B31" s="18" t="s">
        <v>30</v>
      </c>
      <c r="C31" s="23" t="s">
        <v>12</v>
      </c>
      <c r="D31" s="24">
        <v>10</v>
      </c>
      <c r="E31" s="24">
        <v>2.1</v>
      </c>
      <c r="F31" s="24"/>
      <c r="G31" s="24">
        <f t="shared" si="0"/>
        <v>21</v>
      </c>
      <c r="I31" s="26">
        <v>2.8</v>
      </c>
      <c r="J31" s="26">
        <f t="shared" si="1"/>
        <v>28</v>
      </c>
      <c r="K31" s="26"/>
      <c r="L31" s="26">
        <v>2.1</v>
      </c>
      <c r="M31" s="26">
        <f t="shared" si="2"/>
        <v>21</v>
      </c>
      <c r="N31" s="26"/>
      <c r="O31" s="26">
        <f t="shared" si="4"/>
        <v>21</v>
      </c>
      <c r="P31" s="26"/>
      <c r="Q31" s="26">
        <v>2.12</v>
      </c>
      <c r="R31" s="26">
        <f t="shared" si="3"/>
        <v>21.200000000000003</v>
      </c>
      <c r="S31" s="26"/>
      <c r="T31" s="26"/>
      <c r="U31" s="26"/>
      <c r="V31" s="26"/>
    </row>
    <row r="32" spans="1:22">
      <c r="A32" s="18">
        <v>32</v>
      </c>
      <c r="B32" s="18" t="s">
        <v>31</v>
      </c>
      <c r="C32" s="23" t="s">
        <v>7</v>
      </c>
      <c r="D32" s="24">
        <v>59</v>
      </c>
      <c r="E32" s="24">
        <v>1.19</v>
      </c>
      <c r="F32" s="24"/>
      <c r="G32" s="24">
        <f t="shared" si="0"/>
        <v>70.209999999999994</v>
      </c>
      <c r="I32" s="26">
        <v>1.1399999999999999</v>
      </c>
      <c r="J32" s="26">
        <f t="shared" si="1"/>
        <v>67.259999999999991</v>
      </c>
      <c r="K32" s="26"/>
      <c r="L32" s="26">
        <v>1.19</v>
      </c>
      <c r="M32" s="26">
        <f t="shared" si="2"/>
        <v>70.209999999999994</v>
      </c>
      <c r="N32" s="26"/>
      <c r="O32" s="26">
        <f t="shared" si="4"/>
        <v>70.209999999999994</v>
      </c>
      <c r="P32" s="26"/>
      <c r="Q32" s="26">
        <v>1.1200000000000001</v>
      </c>
      <c r="R32" s="26">
        <f t="shared" si="3"/>
        <v>66.080000000000013</v>
      </c>
      <c r="S32" s="26"/>
      <c r="T32" s="26"/>
      <c r="U32" s="26"/>
      <c r="V32" s="26"/>
    </row>
    <row r="33" spans="1:22">
      <c r="A33" s="18">
        <v>33</v>
      </c>
      <c r="B33" s="18" t="s">
        <v>32</v>
      </c>
      <c r="C33" s="23" t="s">
        <v>7</v>
      </c>
      <c r="D33" s="24">
        <v>68</v>
      </c>
      <c r="E33" s="24">
        <v>3.02</v>
      </c>
      <c r="F33" s="24"/>
      <c r="G33" s="24">
        <f t="shared" si="0"/>
        <v>205.36</v>
      </c>
      <c r="I33" s="26">
        <v>5.0999999999999996</v>
      </c>
      <c r="J33" s="26">
        <f t="shared" si="1"/>
        <v>346.79999999999995</v>
      </c>
      <c r="K33" s="26"/>
      <c r="L33" s="26">
        <v>3.02</v>
      </c>
      <c r="M33" s="26">
        <f t="shared" si="2"/>
        <v>205.36</v>
      </c>
      <c r="N33" s="26"/>
      <c r="O33" s="26">
        <f t="shared" si="4"/>
        <v>205.36</v>
      </c>
      <c r="P33" s="26"/>
      <c r="Q33" s="26">
        <v>2.2799999999999998</v>
      </c>
      <c r="R33" s="26">
        <f t="shared" si="3"/>
        <v>155.04</v>
      </c>
      <c r="S33" s="26"/>
      <c r="T33" s="26"/>
      <c r="U33" s="26"/>
      <c r="V33" s="26"/>
    </row>
    <row r="34" spans="1:22">
      <c r="A34" s="18">
        <v>38</v>
      </c>
      <c r="B34" s="18" t="s">
        <v>110</v>
      </c>
      <c r="C34" s="23" t="s">
        <v>7</v>
      </c>
      <c r="D34" s="24">
        <v>462</v>
      </c>
      <c r="E34" s="24">
        <v>6.91</v>
      </c>
      <c r="F34" s="24"/>
      <c r="G34" s="24">
        <f t="shared" si="0"/>
        <v>3192.42</v>
      </c>
      <c r="I34" s="26">
        <v>4.8</v>
      </c>
      <c r="J34" s="26">
        <f t="shared" si="1"/>
        <v>2217.6</v>
      </c>
      <c r="K34" s="26"/>
      <c r="L34" s="26">
        <v>6.91</v>
      </c>
      <c r="M34" s="26">
        <f t="shared" si="2"/>
        <v>3192.42</v>
      </c>
      <c r="N34" s="26"/>
      <c r="O34" s="27">
        <v>2192</v>
      </c>
      <c r="P34" s="26"/>
      <c r="Q34" s="26">
        <v>10.43</v>
      </c>
      <c r="R34" s="26">
        <f t="shared" si="3"/>
        <v>4818.66</v>
      </c>
      <c r="S34" s="26"/>
      <c r="T34" s="26"/>
      <c r="U34" s="26"/>
      <c r="V34" s="26"/>
    </row>
    <row r="35" spans="1:22">
      <c r="A35" s="18">
        <v>42</v>
      </c>
      <c r="B35" s="18" t="s">
        <v>111</v>
      </c>
      <c r="C35" s="23" t="s">
        <v>7</v>
      </c>
      <c r="D35" s="24">
        <v>156</v>
      </c>
      <c r="E35" s="24">
        <v>1.73</v>
      </c>
      <c r="F35" s="24"/>
      <c r="G35" s="24">
        <f t="shared" si="0"/>
        <v>269.88</v>
      </c>
      <c r="I35" s="26">
        <v>1.3</v>
      </c>
      <c r="J35" s="26">
        <f t="shared" si="1"/>
        <v>202.8</v>
      </c>
      <c r="K35" s="26"/>
      <c r="L35" s="26">
        <v>1.73</v>
      </c>
      <c r="M35" s="26">
        <f t="shared" si="2"/>
        <v>269.88</v>
      </c>
      <c r="N35" s="26"/>
      <c r="O35" s="26">
        <f>M35</f>
        <v>269.88</v>
      </c>
      <c r="P35" s="26"/>
      <c r="Q35" s="26">
        <v>1.47</v>
      </c>
      <c r="R35" s="26">
        <f t="shared" si="3"/>
        <v>229.32</v>
      </c>
      <c r="S35" s="26"/>
      <c r="T35" s="26"/>
      <c r="U35" s="26"/>
      <c r="V35" s="26"/>
    </row>
    <row r="36" spans="1:22">
      <c r="A36" s="18">
        <v>45</v>
      </c>
      <c r="B36" s="18" t="s">
        <v>33</v>
      </c>
      <c r="C36" s="23" t="s">
        <v>7</v>
      </c>
      <c r="D36" s="24">
        <v>240</v>
      </c>
      <c r="E36" s="24">
        <v>1.94</v>
      </c>
      <c r="F36" s="24"/>
      <c r="G36" s="24">
        <f t="shared" si="0"/>
        <v>465.59999999999997</v>
      </c>
      <c r="I36" s="26">
        <v>1.46</v>
      </c>
      <c r="J36" s="26">
        <f t="shared" si="1"/>
        <v>350.4</v>
      </c>
      <c r="K36" s="26"/>
      <c r="L36" s="26">
        <v>1.94</v>
      </c>
      <c r="M36" s="26">
        <f t="shared" si="2"/>
        <v>465.59999999999997</v>
      </c>
      <c r="N36" s="26"/>
      <c r="O36" s="26">
        <f t="shared" ref="O36:O85" si="5">M36</f>
        <v>465.59999999999997</v>
      </c>
      <c r="P36" s="26"/>
      <c r="Q36" s="26">
        <v>1.56</v>
      </c>
      <c r="R36" s="26">
        <f t="shared" si="3"/>
        <v>374.40000000000003</v>
      </c>
      <c r="S36" s="26"/>
      <c r="T36" s="26"/>
      <c r="U36" s="26"/>
      <c r="V36" s="26"/>
    </row>
    <row r="37" spans="1:22">
      <c r="A37" s="18">
        <v>46</v>
      </c>
      <c r="B37" s="18" t="s">
        <v>34</v>
      </c>
      <c r="C37" s="23" t="s">
        <v>7</v>
      </c>
      <c r="D37" s="24">
        <v>213</v>
      </c>
      <c r="E37" s="24">
        <v>0.44</v>
      </c>
      <c r="F37" s="24"/>
      <c r="G37" s="24">
        <f t="shared" si="0"/>
        <v>93.72</v>
      </c>
      <c r="I37" s="26">
        <v>0.4</v>
      </c>
      <c r="J37" s="26">
        <f t="shared" si="1"/>
        <v>85.2</v>
      </c>
      <c r="K37" s="26"/>
      <c r="L37" s="26">
        <v>0.44</v>
      </c>
      <c r="M37" s="26">
        <f t="shared" si="2"/>
        <v>93.72</v>
      </c>
      <c r="N37" s="26"/>
      <c r="O37" s="26">
        <f t="shared" si="5"/>
        <v>93.72</v>
      </c>
      <c r="P37" s="26"/>
      <c r="Q37" s="26">
        <v>0.42</v>
      </c>
      <c r="R37" s="26">
        <f t="shared" si="3"/>
        <v>89.46</v>
      </c>
      <c r="S37" s="26"/>
      <c r="T37" s="26"/>
      <c r="U37" s="26"/>
      <c r="V37" s="26"/>
    </row>
    <row r="38" spans="1:22">
      <c r="A38" s="18">
        <v>48</v>
      </c>
      <c r="B38" s="18" t="s">
        <v>35</v>
      </c>
      <c r="C38" s="23" t="s">
        <v>7</v>
      </c>
      <c r="D38" s="24">
        <v>194</v>
      </c>
      <c r="E38" s="24">
        <v>0.91</v>
      </c>
      <c r="F38" s="24"/>
      <c r="G38" s="24">
        <f t="shared" si="0"/>
        <v>176.54</v>
      </c>
      <c r="I38" s="26">
        <v>2.0499999999999998</v>
      </c>
      <c r="J38" s="26">
        <f t="shared" si="1"/>
        <v>397.7</v>
      </c>
      <c r="K38" s="26"/>
      <c r="L38" s="26">
        <v>0.91</v>
      </c>
      <c r="M38" s="26">
        <f t="shared" si="2"/>
        <v>176.54</v>
      </c>
      <c r="N38" s="26"/>
      <c r="O38" s="26">
        <f t="shared" si="5"/>
        <v>176.54</v>
      </c>
      <c r="P38" s="26"/>
      <c r="Q38" s="26">
        <v>1.95</v>
      </c>
      <c r="R38" s="26">
        <f t="shared" si="3"/>
        <v>378.3</v>
      </c>
      <c r="S38" s="26"/>
      <c r="T38" s="26"/>
      <c r="U38" s="26"/>
      <c r="V38" s="26"/>
    </row>
    <row r="39" spans="1:22">
      <c r="A39" s="18">
        <v>49</v>
      </c>
      <c r="B39" s="18" t="s">
        <v>36</v>
      </c>
      <c r="C39" s="23" t="s">
        <v>7</v>
      </c>
      <c r="D39" s="24">
        <v>80</v>
      </c>
      <c r="E39" s="24">
        <v>1.62</v>
      </c>
      <c r="F39" s="24"/>
      <c r="G39" s="24">
        <f t="shared" si="0"/>
        <v>129.60000000000002</v>
      </c>
      <c r="I39" s="26">
        <v>2.88</v>
      </c>
      <c r="J39" s="26">
        <f t="shared" si="1"/>
        <v>230.39999999999998</v>
      </c>
      <c r="K39" s="26"/>
      <c r="L39" s="26">
        <v>1.62</v>
      </c>
      <c r="M39" s="26">
        <f t="shared" si="2"/>
        <v>129.60000000000002</v>
      </c>
      <c r="N39" s="26"/>
      <c r="O39" s="26">
        <f t="shared" si="5"/>
        <v>129.60000000000002</v>
      </c>
      <c r="P39" s="26"/>
      <c r="Q39" s="26">
        <v>2.8</v>
      </c>
      <c r="R39" s="26">
        <f t="shared" si="3"/>
        <v>224</v>
      </c>
      <c r="S39" s="26"/>
      <c r="T39" s="26"/>
      <c r="U39" s="26"/>
      <c r="V39" s="26"/>
    </row>
    <row r="40" spans="1:22">
      <c r="A40" s="18">
        <v>50</v>
      </c>
      <c r="B40" s="18" t="s">
        <v>37</v>
      </c>
      <c r="C40" s="23" t="s">
        <v>7</v>
      </c>
      <c r="D40" s="24">
        <v>100</v>
      </c>
      <c r="E40" s="24">
        <v>1.84</v>
      </c>
      <c r="F40" s="24"/>
      <c r="G40" s="24">
        <f t="shared" si="0"/>
        <v>184</v>
      </c>
      <c r="I40" s="26">
        <v>2.16</v>
      </c>
      <c r="J40" s="26">
        <f t="shared" si="1"/>
        <v>216</v>
      </c>
      <c r="K40" s="26"/>
      <c r="L40" s="26">
        <v>1.84</v>
      </c>
      <c r="M40" s="26">
        <f t="shared" si="2"/>
        <v>184</v>
      </c>
      <c r="N40" s="26"/>
      <c r="O40" s="26">
        <f t="shared" si="5"/>
        <v>184</v>
      </c>
      <c r="P40" s="26"/>
      <c r="Q40" s="26">
        <v>2.6</v>
      </c>
      <c r="R40" s="26">
        <f t="shared" si="3"/>
        <v>260</v>
      </c>
      <c r="S40" s="26"/>
      <c r="T40" s="26"/>
      <c r="U40" s="26"/>
      <c r="V40" s="26"/>
    </row>
    <row r="41" spans="1:22">
      <c r="A41" s="18">
        <v>51</v>
      </c>
      <c r="B41" s="18" t="s">
        <v>38</v>
      </c>
      <c r="C41" s="23" t="s">
        <v>7</v>
      </c>
      <c r="D41" s="24">
        <v>214</v>
      </c>
      <c r="E41" s="24">
        <v>0.39</v>
      </c>
      <c r="F41" s="24"/>
      <c r="G41" s="24">
        <f t="shared" si="0"/>
        <v>83.460000000000008</v>
      </c>
      <c r="I41" s="26">
        <v>0.86</v>
      </c>
      <c r="J41" s="26">
        <f t="shared" si="1"/>
        <v>184.04</v>
      </c>
      <c r="K41" s="26"/>
      <c r="L41" s="26">
        <v>0.39</v>
      </c>
      <c r="M41" s="26">
        <f t="shared" si="2"/>
        <v>83.460000000000008</v>
      </c>
      <c r="N41" s="26"/>
      <c r="O41" s="26">
        <f t="shared" si="5"/>
        <v>83.460000000000008</v>
      </c>
      <c r="P41" s="26"/>
      <c r="Q41" s="26">
        <v>0.62</v>
      </c>
      <c r="R41" s="26">
        <f t="shared" si="3"/>
        <v>132.68</v>
      </c>
      <c r="S41" s="26"/>
      <c r="T41" s="26"/>
      <c r="U41" s="26"/>
      <c r="V41" s="26"/>
    </row>
    <row r="42" spans="1:22">
      <c r="A42" s="18">
        <v>52</v>
      </c>
      <c r="B42" s="18" t="s">
        <v>39</v>
      </c>
      <c r="C42" s="23" t="s">
        <v>12</v>
      </c>
      <c r="D42" s="24">
        <v>423</v>
      </c>
      <c r="E42" s="24">
        <v>2</v>
      </c>
      <c r="F42" s="24"/>
      <c r="G42" s="24">
        <f t="shared" si="0"/>
        <v>846</v>
      </c>
      <c r="I42" s="26">
        <v>2</v>
      </c>
      <c r="J42" s="26">
        <f t="shared" si="1"/>
        <v>846</v>
      </c>
      <c r="K42" s="26"/>
      <c r="L42" s="26">
        <v>2</v>
      </c>
      <c r="M42" s="26">
        <f t="shared" si="2"/>
        <v>846</v>
      </c>
      <c r="N42" s="26"/>
      <c r="O42" s="26">
        <f t="shared" si="5"/>
        <v>846</v>
      </c>
      <c r="P42" s="26"/>
      <c r="Q42" s="26">
        <v>1.76</v>
      </c>
      <c r="R42" s="26">
        <f t="shared" si="3"/>
        <v>744.48</v>
      </c>
      <c r="S42" s="26"/>
      <c r="T42" s="26"/>
      <c r="U42" s="26"/>
      <c r="V42" s="26"/>
    </row>
    <row r="43" spans="1:22">
      <c r="A43" s="18">
        <v>53</v>
      </c>
      <c r="B43" s="18" t="s">
        <v>40</v>
      </c>
      <c r="C43" s="23" t="s">
        <v>12</v>
      </c>
      <c r="D43" s="24">
        <v>102</v>
      </c>
      <c r="E43" s="24">
        <v>5.67</v>
      </c>
      <c r="F43" s="24"/>
      <c r="G43" s="24">
        <f t="shared" si="0"/>
        <v>578.34</v>
      </c>
      <c r="I43" s="26">
        <v>5.78</v>
      </c>
      <c r="J43" s="26">
        <f t="shared" si="1"/>
        <v>589.56000000000006</v>
      </c>
      <c r="K43" s="26"/>
      <c r="L43" s="26">
        <v>5.67</v>
      </c>
      <c r="M43" s="26">
        <f t="shared" si="2"/>
        <v>578.34</v>
      </c>
      <c r="N43" s="26"/>
      <c r="O43" s="26">
        <f t="shared" si="5"/>
        <v>578.34</v>
      </c>
      <c r="P43" s="26"/>
      <c r="Q43" s="26">
        <v>6.05</v>
      </c>
      <c r="R43" s="26">
        <f t="shared" si="3"/>
        <v>617.1</v>
      </c>
      <c r="S43" s="26"/>
      <c r="T43" s="26"/>
      <c r="U43" s="26"/>
      <c r="V43" s="26"/>
    </row>
    <row r="44" spans="1:22">
      <c r="A44" s="18">
        <v>54</v>
      </c>
      <c r="B44" s="18" t="s">
        <v>41</v>
      </c>
      <c r="C44" s="23" t="s">
        <v>12</v>
      </c>
      <c r="D44" s="24">
        <v>28</v>
      </c>
      <c r="E44" s="24">
        <v>5.67</v>
      </c>
      <c r="F44" s="24"/>
      <c r="G44" s="24">
        <f t="shared" si="0"/>
        <v>158.76</v>
      </c>
      <c r="I44" s="26">
        <v>5.78</v>
      </c>
      <c r="J44" s="26">
        <f t="shared" si="1"/>
        <v>161.84</v>
      </c>
      <c r="K44" s="26"/>
      <c r="L44" s="26">
        <v>5.67</v>
      </c>
      <c r="M44" s="26">
        <f t="shared" si="2"/>
        <v>158.76</v>
      </c>
      <c r="N44" s="26"/>
      <c r="O44" s="26">
        <f t="shared" si="5"/>
        <v>158.76</v>
      </c>
      <c r="P44" s="26"/>
      <c r="Q44" s="26">
        <v>6.2</v>
      </c>
      <c r="R44" s="26">
        <f t="shared" si="3"/>
        <v>173.6</v>
      </c>
      <c r="S44" s="26"/>
      <c r="T44" s="26"/>
      <c r="U44" s="26"/>
      <c r="V44" s="26"/>
    </row>
    <row r="45" spans="1:22">
      <c r="A45" s="18">
        <v>55</v>
      </c>
      <c r="B45" s="18" t="s">
        <v>42</v>
      </c>
      <c r="C45" s="23" t="s">
        <v>12</v>
      </c>
      <c r="D45" s="24">
        <v>22</v>
      </c>
      <c r="E45" s="24">
        <v>5.67</v>
      </c>
      <c r="F45" s="24"/>
      <c r="G45" s="24">
        <f t="shared" si="0"/>
        <v>124.74</v>
      </c>
      <c r="I45" s="26">
        <v>9.4499999999999993</v>
      </c>
      <c r="J45" s="26">
        <f t="shared" si="1"/>
        <v>207.89999999999998</v>
      </c>
      <c r="K45" s="26"/>
      <c r="L45" s="26">
        <v>5.67</v>
      </c>
      <c r="M45" s="26">
        <f t="shared" si="2"/>
        <v>124.74</v>
      </c>
      <c r="N45" s="26"/>
      <c r="O45" s="26">
        <f t="shared" si="5"/>
        <v>124.74</v>
      </c>
      <c r="P45" s="26"/>
      <c r="Q45" s="26">
        <v>10.53</v>
      </c>
      <c r="R45" s="26">
        <f t="shared" si="3"/>
        <v>231.66</v>
      </c>
      <c r="S45" s="26"/>
      <c r="T45" s="26"/>
      <c r="U45" s="26"/>
      <c r="V45" s="26"/>
    </row>
    <row r="46" spans="1:22">
      <c r="A46" s="18">
        <v>56</v>
      </c>
      <c r="B46" s="18" t="s">
        <v>43</v>
      </c>
      <c r="C46" s="23" t="s">
        <v>12</v>
      </c>
      <c r="D46" s="24">
        <v>50</v>
      </c>
      <c r="E46" s="24">
        <v>5.67</v>
      </c>
      <c r="F46" s="24"/>
      <c r="G46" s="24">
        <f t="shared" si="0"/>
        <v>283.5</v>
      </c>
      <c r="I46" s="26">
        <v>5.78</v>
      </c>
      <c r="J46" s="26">
        <f t="shared" si="1"/>
        <v>289</v>
      </c>
      <c r="K46" s="26"/>
      <c r="L46" s="26">
        <v>5.67</v>
      </c>
      <c r="M46" s="26">
        <f t="shared" si="2"/>
        <v>283.5</v>
      </c>
      <c r="N46" s="26"/>
      <c r="O46" s="26">
        <f t="shared" si="5"/>
        <v>283.5</v>
      </c>
      <c r="P46" s="26"/>
      <c r="Q46" s="26">
        <v>8.26</v>
      </c>
      <c r="R46" s="26">
        <f t="shared" si="3"/>
        <v>413</v>
      </c>
      <c r="S46" s="26"/>
      <c r="T46" s="26"/>
      <c r="U46" s="26"/>
      <c r="V46" s="26"/>
    </row>
    <row r="47" spans="1:22">
      <c r="A47" s="18">
        <v>57</v>
      </c>
      <c r="B47" s="18" t="s">
        <v>44</v>
      </c>
      <c r="C47" s="23" t="s">
        <v>12</v>
      </c>
      <c r="D47" s="24">
        <v>132</v>
      </c>
      <c r="E47" s="24">
        <v>5.67</v>
      </c>
      <c r="F47" s="24"/>
      <c r="G47" s="24">
        <f t="shared" si="0"/>
        <v>748.43999999999994</v>
      </c>
      <c r="I47" s="26">
        <v>5.78</v>
      </c>
      <c r="J47" s="26">
        <f t="shared" si="1"/>
        <v>762.96</v>
      </c>
      <c r="K47" s="26"/>
      <c r="L47" s="26">
        <v>5.67</v>
      </c>
      <c r="M47" s="26">
        <f t="shared" si="2"/>
        <v>748.43999999999994</v>
      </c>
      <c r="N47" s="26"/>
      <c r="O47" s="26">
        <f t="shared" si="5"/>
        <v>748.43999999999994</v>
      </c>
      <c r="P47" s="26"/>
      <c r="Q47" s="26">
        <v>4.47</v>
      </c>
      <c r="R47" s="26">
        <f t="shared" si="3"/>
        <v>590.04</v>
      </c>
      <c r="S47" s="26"/>
      <c r="T47" s="26"/>
      <c r="U47" s="26"/>
      <c r="V47" s="26"/>
    </row>
    <row r="48" spans="1:22">
      <c r="A48" s="18">
        <v>58</v>
      </c>
      <c r="B48" s="18" t="s">
        <v>45</v>
      </c>
      <c r="C48" s="23" t="s">
        <v>12</v>
      </c>
      <c r="D48" s="24">
        <v>252</v>
      </c>
      <c r="E48" s="24">
        <v>5.67</v>
      </c>
      <c r="F48" s="24"/>
      <c r="G48" s="24">
        <f t="shared" si="0"/>
        <v>1428.84</v>
      </c>
      <c r="I48" s="26">
        <v>5.78</v>
      </c>
      <c r="J48" s="26">
        <f t="shared" si="1"/>
        <v>1456.5600000000002</v>
      </c>
      <c r="K48" s="26"/>
      <c r="L48" s="26">
        <v>5.67</v>
      </c>
      <c r="M48" s="26">
        <f t="shared" si="2"/>
        <v>1428.84</v>
      </c>
      <c r="N48" s="26"/>
      <c r="O48" s="26">
        <f t="shared" si="5"/>
        <v>1428.84</v>
      </c>
      <c r="P48" s="26"/>
      <c r="Q48" s="26">
        <v>4.47</v>
      </c>
      <c r="R48" s="26">
        <f t="shared" si="3"/>
        <v>1126.4399999999998</v>
      </c>
      <c r="S48" s="26"/>
      <c r="T48" s="26"/>
      <c r="U48" s="26"/>
      <c r="V48" s="26"/>
    </row>
    <row r="49" spans="1:22">
      <c r="A49" s="18">
        <v>59</v>
      </c>
      <c r="B49" s="18" t="s">
        <v>46</v>
      </c>
      <c r="C49" s="23" t="s">
        <v>12</v>
      </c>
      <c r="D49" s="24">
        <v>421</v>
      </c>
      <c r="E49" s="24">
        <v>5.67</v>
      </c>
      <c r="F49" s="24"/>
      <c r="G49" s="24">
        <f t="shared" si="0"/>
        <v>2387.0700000000002</v>
      </c>
      <c r="I49" s="26">
        <v>5.6</v>
      </c>
      <c r="J49" s="26">
        <f t="shared" si="1"/>
        <v>2357.6</v>
      </c>
      <c r="K49" s="26"/>
      <c r="L49" s="26">
        <v>5.67</v>
      </c>
      <c r="M49" s="26">
        <f t="shared" si="2"/>
        <v>2387.0700000000002</v>
      </c>
      <c r="N49" s="26"/>
      <c r="O49" s="26">
        <f t="shared" si="5"/>
        <v>2387.0700000000002</v>
      </c>
      <c r="P49" s="26"/>
      <c r="Q49" s="26">
        <v>4.83</v>
      </c>
      <c r="R49" s="26">
        <f t="shared" si="3"/>
        <v>2033.43</v>
      </c>
      <c r="S49" s="26"/>
      <c r="T49" s="26"/>
      <c r="U49" s="26"/>
      <c r="V49" s="26"/>
    </row>
    <row r="50" spans="1:22">
      <c r="A50" s="18">
        <v>60</v>
      </c>
      <c r="B50" s="18" t="s">
        <v>47</v>
      </c>
      <c r="C50" s="23" t="s">
        <v>12</v>
      </c>
      <c r="D50" s="24">
        <v>76</v>
      </c>
      <c r="E50" s="24">
        <v>5.67</v>
      </c>
      <c r="F50" s="24"/>
      <c r="G50" s="24">
        <f t="shared" si="0"/>
        <v>430.92</v>
      </c>
      <c r="I50" s="26">
        <v>5.78</v>
      </c>
      <c r="J50" s="26">
        <f t="shared" si="1"/>
        <v>439.28000000000003</v>
      </c>
      <c r="K50" s="26"/>
      <c r="L50" s="26">
        <v>5.67</v>
      </c>
      <c r="M50" s="26">
        <f t="shared" si="2"/>
        <v>430.92</v>
      </c>
      <c r="N50" s="26"/>
      <c r="O50" s="26">
        <f t="shared" si="5"/>
        <v>430.92</v>
      </c>
      <c r="P50" s="26"/>
      <c r="Q50" s="26">
        <v>6.05</v>
      </c>
      <c r="R50" s="26">
        <f t="shared" si="3"/>
        <v>459.8</v>
      </c>
      <c r="S50" s="26"/>
      <c r="T50" s="26"/>
      <c r="U50" s="26"/>
      <c r="V50" s="26"/>
    </row>
    <row r="51" spans="1:22">
      <c r="A51" s="18">
        <v>61</v>
      </c>
      <c r="B51" s="18" t="s">
        <v>48</v>
      </c>
      <c r="C51" s="23" t="s">
        <v>12</v>
      </c>
      <c r="D51" s="24">
        <v>326</v>
      </c>
      <c r="E51" s="24">
        <v>5.67</v>
      </c>
      <c r="F51" s="24"/>
      <c r="G51" s="24">
        <f t="shared" si="0"/>
        <v>1848.42</v>
      </c>
      <c r="I51" s="26">
        <v>5.78</v>
      </c>
      <c r="J51" s="26">
        <f t="shared" si="1"/>
        <v>1884.28</v>
      </c>
      <c r="K51" s="26"/>
      <c r="L51" s="26">
        <v>5.67</v>
      </c>
      <c r="M51" s="26">
        <f t="shared" si="2"/>
        <v>1848.42</v>
      </c>
      <c r="N51" s="26"/>
      <c r="O51" s="26">
        <f t="shared" si="5"/>
        <v>1848.42</v>
      </c>
      <c r="P51" s="26"/>
      <c r="Q51" s="26">
        <v>6.05</v>
      </c>
      <c r="R51" s="26">
        <f t="shared" si="3"/>
        <v>1972.3</v>
      </c>
      <c r="S51" s="26"/>
      <c r="T51" s="26"/>
      <c r="U51" s="26"/>
      <c r="V51" s="26"/>
    </row>
    <row r="52" spans="1:22">
      <c r="A52" s="18">
        <v>62</v>
      </c>
      <c r="B52" s="18" t="s">
        <v>49</v>
      </c>
      <c r="C52" s="23" t="s">
        <v>12</v>
      </c>
      <c r="D52" s="24">
        <v>45</v>
      </c>
      <c r="E52" s="24">
        <v>7.14</v>
      </c>
      <c r="F52" s="24"/>
      <c r="G52" s="24">
        <f t="shared" si="0"/>
        <v>321.3</v>
      </c>
      <c r="I52" s="26">
        <v>8.3000000000000007</v>
      </c>
      <c r="J52" s="26">
        <f t="shared" si="1"/>
        <v>373.50000000000006</v>
      </c>
      <c r="K52" s="26"/>
      <c r="L52" s="26">
        <v>7.14</v>
      </c>
      <c r="M52" s="26">
        <f t="shared" si="2"/>
        <v>321.3</v>
      </c>
      <c r="N52" s="26"/>
      <c r="O52" s="26">
        <f t="shared" si="5"/>
        <v>321.3</v>
      </c>
      <c r="P52" s="26"/>
      <c r="Q52" s="26">
        <v>1.94</v>
      </c>
      <c r="R52" s="26">
        <f t="shared" si="3"/>
        <v>87.3</v>
      </c>
      <c r="S52" s="26"/>
      <c r="T52" s="26"/>
      <c r="U52" s="26"/>
      <c r="V52" s="26"/>
    </row>
    <row r="53" spans="1:22">
      <c r="A53" s="18">
        <v>63</v>
      </c>
      <c r="B53" s="18" t="s">
        <v>50</v>
      </c>
      <c r="C53" s="23" t="s">
        <v>12</v>
      </c>
      <c r="D53" s="24">
        <v>13.75</v>
      </c>
      <c r="E53" s="24">
        <v>5.88</v>
      </c>
      <c r="F53" s="24"/>
      <c r="G53" s="24">
        <f t="shared" si="0"/>
        <v>80.849999999999994</v>
      </c>
      <c r="I53" s="26">
        <v>6.52</v>
      </c>
      <c r="J53" s="26">
        <f t="shared" si="1"/>
        <v>89.649999999999991</v>
      </c>
      <c r="K53" s="26"/>
      <c r="L53" s="26">
        <v>5.88</v>
      </c>
      <c r="M53" s="26">
        <f t="shared" si="2"/>
        <v>80.849999999999994</v>
      </c>
      <c r="N53" s="26"/>
      <c r="O53" s="26">
        <f t="shared" si="5"/>
        <v>80.849999999999994</v>
      </c>
      <c r="P53" s="26"/>
      <c r="Q53" s="26">
        <v>1.91</v>
      </c>
      <c r="R53" s="26">
        <f t="shared" si="3"/>
        <v>26.262499999999999</v>
      </c>
      <c r="S53" s="26"/>
      <c r="T53" s="26"/>
      <c r="U53" s="26"/>
      <c r="V53" s="26"/>
    </row>
    <row r="54" spans="1:22">
      <c r="A54" s="18">
        <v>64</v>
      </c>
      <c r="B54" s="18" t="s">
        <v>51</v>
      </c>
      <c r="C54" s="23" t="s">
        <v>7</v>
      </c>
      <c r="D54" s="24">
        <v>622</v>
      </c>
      <c r="E54" s="24">
        <v>0.67</v>
      </c>
      <c r="F54" s="24"/>
      <c r="G54" s="24">
        <f t="shared" si="0"/>
        <v>416.74</v>
      </c>
      <c r="I54" s="26">
        <v>1.6</v>
      </c>
      <c r="J54" s="26">
        <f t="shared" si="1"/>
        <v>995.2</v>
      </c>
      <c r="K54" s="26"/>
      <c r="L54" s="26">
        <v>0.67</v>
      </c>
      <c r="M54" s="26">
        <f t="shared" si="2"/>
        <v>416.74</v>
      </c>
      <c r="N54" s="26"/>
      <c r="O54" s="26">
        <f t="shared" si="5"/>
        <v>416.74</v>
      </c>
      <c r="P54" s="26"/>
      <c r="Q54" s="26">
        <v>0.56999999999999995</v>
      </c>
      <c r="R54" s="26">
        <f t="shared" si="3"/>
        <v>354.53999999999996</v>
      </c>
      <c r="S54" s="26"/>
      <c r="T54" s="26"/>
      <c r="U54" s="26"/>
      <c r="V54" s="26"/>
    </row>
    <row r="55" spans="1:22">
      <c r="A55" s="18">
        <v>66</v>
      </c>
      <c r="B55" s="18" t="s">
        <v>52</v>
      </c>
      <c r="C55" s="23" t="s">
        <v>7</v>
      </c>
      <c r="D55" s="24">
        <v>283</v>
      </c>
      <c r="E55" s="24">
        <v>4.97</v>
      </c>
      <c r="F55" s="24"/>
      <c r="G55" s="24">
        <f t="shared" si="0"/>
        <v>1406.51</v>
      </c>
      <c r="I55" s="26">
        <v>5.2</v>
      </c>
      <c r="J55" s="26">
        <f t="shared" si="1"/>
        <v>1471.6000000000001</v>
      </c>
      <c r="K55" s="26"/>
      <c r="L55" s="26">
        <v>4.97</v>
      </c>
      <c r="M55" s="26">
        <f t="shared" si="2"/>
        <v>1406.51</v>
      </c>
      <c r="N55" s="26"/>
      <c r="O55" s="26">
        <f t="shared" si="5"/>
        <v>1406.51</v>
      </c>
      <c r="P55" s="26"/>
      <c r="Q55" s="26">
        <v>5.62</v>
      </c>
      <c r="R55" s="26">
        <f t="shared" si="3"/>
        <v>1590.46</v>
      </c>
      <c r="S55" s="26"/>
      <c r="T55" s="26"/>
      <c r="U55" s="26"/>
      <c r="V55" s="26"/>
    </row>
    <row r="56" spans="1:22">
      <c r="A56" s="18">
        <v>68</v>
      </c>
      <c r="B56" s="18" t="s">
        <v>53</v>
      </c>
      <c r="C56" s="23" t="s">
        <v>7</v>
      </c>
      <c r="D56" s="24">
        <v>300</v>
      </c>
      <c r="E56" s="24">
        <v>1.1100000000000001</v>
      </c>
      <c r="F56" s="24"/>
      <c r="G56" s="24">
        <f t="shared" si="0"/>
        <v>333.00000000000006</v>
      </c>
      <c r="I56" s="26">
        <v>1.1000000000000001</v>
      </c>
      <c r="J56" s="26">
        <f t="shared" si="1"/>
        <v>330</v>
      </c>
      <c r="K56" s="26"/>
      <c r="L56" s="26">
        <v>1.1100000000000001</v>
      </c>
      <c r="M56" s="26">
        <f t="shared" si="2"/>
        <v>333.00000000000006</v>
      </c>
      <c r="N56" s="26"/>
      <c r="O56" s="26">
        <f t="shared" si="5"/>
        <v>333.00000000000006</v>
      </c>
      <c r="P56" s="26"/>
      <c r="Q56" s="26">
        <v>1.23</v>
      </c>
      <c r="R56" s="26">
        <f t="shared" si="3"/>
        <v>369</v>
      </c>
      <c r="S56" s="26"/>
      <c r="T56" s="26"/>
      <c r="U56" s="26"/>
      <c r="V56" s="26"/>
    </row>
    <row r="57" spans="1:22">
      <c r="A57" s="18">
        <v>69</v>
      </c>
      <c r="B57" s="18" t="s">
        <v>54</v>
      </c>
      <c r="C57" s="23" t="s">
        <v>7</v>
      </c>
      <c r="D57" s="24">
        <v>40</v>
      </c>
      <c r="E57" s="24">
        <v>6.09</v>
      </c>
      <c r="F57" s="24"/>
      <c r="G57" s="24">
        <f t="shared" si="0"/>
        <v>243.6</v>
      </c>
      <c r="I57" s="26">
        <v>5</v>
      </c>
      <c r="J57" s="26">
        <f t="shared" si="1"/>
        <v>200</v>
      </c>
      <c r="K57" s="26"/>
      <c r="L57" s="26">
        <v>6.09</v>
      </c>
      <c r="M57" s="26">
        <f t="shared" si="2"/>
        <v>243.6</v>
      </c>
      <c r="N57" s="26"/>
      <c r="O57" s="26">
        <f t="shared" si="5"/>
        <v>243.6</v>
      </c>
      <c r="P57" s="26"/>
      <c r="Q57" s="26">
        <v>5.78</v>
      </c>
      <c r="R57" s="26">
        <f t="shared" si="3"/>
        <v>231.20000000000002</v>
      </c>
      <c r="S57" s="26"/>
      <c r="T57" s="26"/>
      <c r="U57" s="26"/>
      <c r="V57" s="26"/>
    </row>
    <row r="58" spans="1:22">
      <c r="A58" s="18">
        <v>70</v>
      </c>
      <c r="B58" s="18" t="s">
        <v>55</v>
      </c>
      <c r="C58" s="23" t="s">
        <v>7</v>
      </c>
      <c r="D58" s="24">
        <v>384</v>
      </c>
      <c r="E58" s="24">
        <v>3.89</v>
      </c>
      <c r="F58" s="24"/>
      <c r="G58" s="24">
        <f t="shared" si="0"/>
        <v>1493.76</v>
      </c>
      <c r="I58" s="26">
        <v>4.3600000000000003</v>
      </c>
      <c r="J58" s="26">
        <f t="shared" si="1"/>
        <v>1674.2400000000002</v>
      </c>
      <c r="K58" s="26"/>
      <c r="L58" s="26">
        <v>3.89</v>
      </c>
      <c r="M58" s="26">
        <f t="shared" si="2"/>
        <v>1493.76</v>
      </c>
      <c r="N58" s="26"/>
      <c r="O58" s="26">
        <f t="shared" si="5"/>
        <v>1493.76</v>
      </c>
      <c r="P58" s="26"/>
      <c r="Q58" s="26">
        <v>3.26</v>
      </c>
      <c r="R58" s="26">
        <f t="shared" si="3"/>
        <v>1251.8399999999999</v>
      </c>
      <c r="S58" s="26"/>
      <c r="T58" s="26"/>
      <c r="U58" s="26"/>
      <c r="V58" s="26"/>
    </row>
    <row r="59" spans="1:22">
      <c r="A59" s="18">
        <v>71</v>
      </c>
      <c r="B59" s="18" t="s">
        <v>56</v>
      </c>
      <c r="C59" s="23" t="s">
        <v>7</v>
      </c>
      <c r="D59" s="24">
        <v>16</v>
      </c>
      <c r="E59" s="24">
        <v>14.49</v>
      </c>
      <c r="F59" s="24"/>
      <c r="G59" s="24">
        <f t="shared" si="0"/>
        <v>231.84</v>
      </c>
      <c r="I59" s="26">
        <v>16</v>
      </c>
      <c r="J59" s="26">
        <f t="shared" si="1"/>
        <v>256</v>
      </c>
      <c r="K59" s="26"/>
      <c r="L59" s="26">
        <v>14.49</v>
      </c>
      <c r="M59" s="26">
        <f t="shared" si="2"/>
        <v>231.84</v>
      </c>
      <c r="N59" s="26"/>
      <c r="O59" s="26">
        <f t="shared" si="5"/>
        <v>231.84</v>
      </c>
      <c r="P59" s="26"/>
      <c r="Q59" s="26">
        <v>12.92</v>
      </c>
      <c r="R59" s="26">
        <f t="shared" si="3"/>
        <v>206.72</v>
      </c>
      <c r="S59" s="26"/>
      <c r="T59" s="26"/>
      <c r="U59" s="26"/>
      <c r="V59" s="26"/>
    </row>
    <row r="60" spans="1:22">
      <c r="A60" s="18">
        <v>73</v>
      </c>
      <c r="B60" s="18" t="s">
        <v>57</v>
      </c>
      <c r="C60" s="23" t="s">
        <v>7</v>
      </c>
      <c r="D60" s="24">
        <v>12</v>
      </c>
      <c r="E60" s="24">
        <v>29.4</v>
      </c>
      <c r="F60" s="24"/>
      <c r="G60" s="24">
        <f t="shared" si="0"/>
        <v>352.79999999999995</v>
      </c>
      <c r="I60" s="26">
        <v>37</v>
      </c>
      <c r="J60" s="26">
        <f t="shared" si="1"/>
        <v>444</v>
      </c>
      <c r="K60" s="26"/>
      <c r="L60" s="26">
        <v>29.4</v>
      </c>
      <c r="M60" s="26">
        <f t="shared" si="2"/>
        <v>352.79999999999995</v>
      </c>
      <c r="N60" s="26"/>
      <c r="O60" s="26">
        <f t="shared" si="5"/>
        <v>352.79999999999995</v>
      </c>
      <c r="P60" s="26"/>
      <c r="Q60" s="26">
        <v>33.96</v>
      </c>
      <c r="R60" s="26">
        <f t="shared" si="3"/>
        <v>407.52</v>
      </c>
      <c r="S60" s="26"/>
      <c r="T60" s="26"/>
      <c r="U60" s="26"/>
      <c r="V60" s="26"/>
    </row>
    <row r="61" spans="1:22">
      <c r="A61" s="18">
        <v>75</v>
      </c>
      <c r="B61" s="18" t="s">
        <v>58</v>
      </c>
      <c r="C61" s="23" t="s">
        <v>7</v>
      </c>
      <c r="D61" s="24">
        <v>930</v>
      </c>
      <c r="E61" s="24">
        <v>5.72</v>
      </c>
      <c r="F61" s="24"/>
      <c r="G61" s="24">
        <f t="shared" si="0"/>
        <v>5319.5999999999995</v>
      </c>
      <c r="I61" s="26">
        <v>5.2</v>
      </c>
      <c r="J61" s="26">
        <f t="shared" si="1"/>
        <v>4836</v>
      </c>
      <c r="K61" s="26"/>
      <c r="L61" s="26">
        <v>5.72</v>
      </c>
      <c r="M61" s="26">
        <f t="shared" si="2"/>
        <v>5319.5999999999995</v>
      </c>
      <c r="N61" s="26"/>
      <c r="O61" s="26">
        <f t="shared" si="5"/>
        <v>5319.5999999999995</v>
      </c>
      <c r="P61" s="26"/>
      <c r="Q61" s="26">
        <v>6.41</v>
      </c>
      <c r="R61" s="26">
        <f t="shared" si="3"/>
        <v>5961.3</v>
      </c>
      <c r="S61" s="26"/>
      <c r="T61" s="26"/>
      <c r="U61" s="26"/>
      <c r="V61" s="26"/>
    </row>
    <row r="62" spans="1:22">
      <c r="A62" s="18">
        <v>76</v>
      </c>
      <c r="B62" s="18" t="s">
        <v>59</v>
      </c>
      <c r="C62" s="23" t="s">
        <v>7</v>
      </c>
      <c r="D62" s="24">
        <v>225</v>
      </c>
      <c r="E62" s="24">
        <v>0.48</v>
      </c>
      <c r="F62" s="24"/>
      <c r="G62" s="24">
        <f t="shared" si="0"/>
        <v>108</v>
      </c>
      <c r="I62" s="26">
        <v>1.2</v>
      </c>
      <c r="J62" s="26">
        <f t="shared" si="1"/>
        <v>270</v>
      </c>
      <c r="K62" s="26"/>
      <c r="L62" s="26">
        <v>0.48</v>
      </c>
      <c r="M62" s="26">
        <f t="shared" si="2"/>
        <v>108</v>
      </c>
      <c r="N62" s="26"/>
      <c r="O62" s="26">
        <f t="shared" si="5"/>
        <v>108</v>
      </c>
      <c r="P62" s="26"/>
      <c r="Q62" s="26">
        <v>0.47</v>
      </c>
      <c r="R62" s="26">
        <f t="shared" si="3"/>
        <v>105.75</v>
      </c>
      <c r="S62" s="26"/>
      <c r="T62" s="26"/>
      <c r="U62" s="26"/>
      <c r="V62" s="26"/>
    </row>
    <row r="63" spans="1:22">
      <c r="A63" s="18">
        <v>77</v>
      </c>
      <c r="B63" s="18" t="s">
        <v>60</v>
      </c>
      <c r="C63" s="23" t="s">
        <v>7</v>
      </c>
      <c r="D63" s="24">
        <v>198</v>
      </c>
      <c r="E63" s="24">
        <v>2.38</v>
      </c>
      <c r="F63" s="24"/>
      <c r="G63" s="24">
        <f t="shared" si="0"/>
        <v>471.23999999999995</v>
      </c>
      <c r="I63" s="26">
        <v>3.2</v>
      </c>
      <c r="J63" s="26">
        <f t="shared" si="1"/>
        <v>633.6</v>
      </c>
      <c r="K63" s="26"/>
      <c r="L63" s="26">
        <v>2.38</v>
      </c>
      <c r="M63" s="26">
        <f t="shared" si="2"/>
        <v>471.23999999999995</v>
      </c>
      <c r="N63" s="26"/>
      <c r="O63" s="26">
        <f t="shared" si="5"/>
        <v>471.23999999999995</v>
      </c>
      <c r="P63" s="26"/>
      <c r="Q63" s="26">
        <v>2.3199999999999998</v>
      </c>
      <c r="R63" s="26">
        <f t="shared" si="3"/>
        <v>459.35999999999996</v>
      </c>
      <c r="S63" s="26"/>
      <c r="T63" s="26"/>
      <c r="U63" s="26"/>
      <c r="V63" s="26"/>
    </row>
    <row r="64" spans="1:22">
      <c r="A64" s="18">
        <v>78</v>
      </c>
      <c r="B64" s="18" t="s">
        <v>61</v>
      </c>
      <c r="C64" s="23" t="s">
        <v>7</v>
      </c>
      <c r="D64" s="24">
        <v>16</v>
      </c>
      <c r="E64" s="24">
        <v>3.56</v>
      </c>
      <c r="F64" s="24"/>
      <c r="G64" s="24">
        <f t="shared" si="0"/>
        <v>56.96</v>
      </c>
      <c r="I64" s="26">
        <v>4.22</v>
      </c>
      <c r="J64" s="26">
        <f t="shared" si="1"/>
        <v>67.52</v>
      </c>
      <c r="K64" s="26"/>
      <c r="L64" s="26">
        <v>3.56</v>
      </c>
      <c r="M64" s="26">
        <f t="shared" si="2"/>
        <v>56.96</v>
      </c>
      <c r="N64" s="26"/>
      <c r="O64" s="26">
        <f t="shared" si="5"/>
        <v>56.96</v>
      </c>
      <c r="P64" s="26"/>
      <c r="Q64" s="26">
        <v>3.45</v>
      </c>
      <c r="R64" s="26">
        <f t="shared" si="3"/>
        <v>55.2</v>
      </c>
      <c r="S64" s="26"/>
      <c r="T64" s="26"/>
      <c r="U64" s="26"/>
      <c r="V64" s="26"/>
    </row>
    <row r="65" spans="1:22">
      <c r="A65" s="18">
        <v>80</v>
      </c>
      <c r="B65" s="18" t="s">
        <v>62</v>
      </c>
      <c r="C65" s="23" t="s">
        <v>7</v>
      </c>
      <c r="D65" s="24">
        <v>100</v>
      </c>
      <c r="E65" s="24">
        <v>0.56999999999999995</v>
      </c>
      <c r="F65" s="24"/>
      <c r="G65" s="24">
        <f t="shared" si="0"/>
        <v>56.999999999999993</v>
      </c>
      <c r="I65" s="26">
        <v>0.7</v>
      </c>
      <c r="J65" s="26">
        <f t="shared" si="1"/>
        <v>70</v>
      </c>
      <c r="K65" s="26"/>
      <c r="L65" s="26">
        <v>0.56999999999999995</v>
      </c>
      <c r="M65" s="26">
        <f t="shared" si="2"/>
        <v>56.999999999999993</v>
      </c>
      <c r="N65" s="26"/>
      <c r="O65" s="26">
        <f t="shared" si="5"/>
        <v>56.999999999999993</v>
      </c>
      <c r="P65" s="26"/>
      <c r="Q65" s="26">
        <v>0.47</v>
      </c>
      <c r="R65" s="26">
        <f t="shared" si="3"/>
        <v>47</v>
      </c>
      <c r="S65" s="26"/>
      <c r="T65" s="26"/>
      <c r="U65" s="26"/>
      <c r="V65" s="26"/>
    </row>
    <row r="66" spans="1:22">
      <c r="A66" s="18">
        <v>81</v>
      </c>
      <c r="B66" s="18" t="s">
        <v>63</v>
      </c>
      <c r="C66" s="23" t="s">
        <v>7</v>
      </c>
      <c r="D66" s="24">
        <v>367</v>
      </c>
      <c r="E66" s="24">
        <v>0.56999999999999995</v>
      </c>
      <c r="F66" s="24"/>
      <c r="G66" s="24">
        <f t="shared" si="0"/>
        <v>209.18999999999997</v>
      </c>
      <c r="I66" s="26">
        <v>0.7</v>
      </c>
      <c r="J66" s="26">
        <f t="shared" si="1"/>
        <v>256.89999999999998</v>
      </c>
      <c r="K66" s="26"/>
      <c r="L66" s="26">
        <v>0.56999999999999995</v>
      </c>
      <c r="M66" s="26">
        <f t="shared" si="2"/>
        <v>209.18999999999997</v>
      </c>
      <c r="N66" s="26"/>
      <c r="O66" s="26">
        <f t="shared" si="5"/>
        <v>209.18999999999997</v>
      </c>
      <c r="P66" s="26"/>
      <c r="Q66" s="26">
        <v>0.47</v>
      </c>
      <c r="R66" s="26">
        <f t="shared" si="3"/>
        <v>172.48999999999998</v>
      </c>
      <c r="S66" s="26"/>
      <c r="T66" s="26"/>
      <c r="U66" s="26"/>
      <c r="V66" s="26"/>
    </row>
    <row r="67" spans="1:22">
      <c r="A67" s="18">
        <v>82</v>
      </c>
      <c r="B67" s="18" t="s">
        <v>64</v>
      </c>
      <c r="C67" s="23" t="s">
        <v>7</v>
      </c>
      <c r="D67" s="24">
        <v>440</v>
      </c>
      <c r="E67" s="24">
        <v>0.86</v>
      </c>
      <c r="F67" s="24"/>
      <c r="G67" s="24">
        <f t="shared" si="0"/>
        <v>378.4</v>
      </c>
      <c r="I67" s="26">
        <v>1.2</v>
      </c>
      <c r="J67" s="26">
        <f t="shared" si="1"/>
        <v>528</v>
      </c>
      <c r="K67" s="26"/>
      <c r="L67" s="26">
        <v>0.86</v>
      </c>
      <c r="M67" s="26">
        <f t="shared" si="2"/>
        <v>378.4</v>
      </c>
      <c r="N67" s="26"/>
      <c r="O67" s="26">
        <f t="shared" si="5"/>
        <v>378.4</v>
      </c>
      <c r="P67" s="26"/>
      <c r="Q67" s="26">
        <v>0.87</v>
      </c>
      <c r="R67" s="26">
        <f t="shared" si="3"/>
        <v>382.8</v>
      </c>
      <c r="S67" s="26"/>
      <c r="T67" s="26"/>
      <c r="U67" s="26"/>
      <c r="V67" s="26"/>
    </row>
    <row r="68" spans="1:22">
      <c r="A68" s="18">
        <v>83</v>
      </c>
      <c r="B68" s="18" t="s">
        <v>65</v>
      </c>
      <c r="C68" s="23" t="s">
        <v>7</v>
      </c>
      <c r="D68" s="24">
        <v>1</v>
      </c>
      <c r="E68" s="24">
        <v>12.96</v>
      </c>
      <c r="F68" s="24"/>
      <c r="G68" s="24">
        <f t="shared" si="0"/>
        <v>12.96</v>
      </c>
      <c r="I68" s="26">
        <v>12</v>
      </c>
      <c r="J68" s="26">
        <f t="shared" si="1"/>
        <v>12</v>
      </c>
      <c r="K68" s="26"/>
      <c r="L68" s="26">
        <v>12.96</v>
      </c>
      <c r="M68" s="26">
        <f t="shared" si="2"/>
        <v>12.96</v>
      </c>
      <c r="N68" s="26"/>
      <c r="O68" s="26">
        <f t="shared" si="5"/>
        <v>12.96</v>
      </c>
      <c r="P68" s="26"/>
      <c r="Q68" s="26">
        <v>9.7200000000000006</v>
      </c>
      <c r="R68" s="26">
        <f t="shared" si="3"/>
        <v>9.7200000000000006</v>
      </c>
      <c r="S68" s="26"/>
      <c r="T68" s="26"/>
      <c r="U68" s="26"/>
      <c r="V68" s="26"/>
    </row>
    <row r="69" spans="1:22">
      <c r="A69" s="18">
        <v>84</v>
      </c>
      <c r="B69" s="18" t="s">
        <v>66</v>
      </c>
      <c r="C69" s="23" t="s">
        <v>7</v>
      </c>
      <c r="D69" s="24">
        <v>632</v>
      </c>
      <c r="E69" s="24">
        <v>0.41</v>
      </c>
      <c r="F69" s="24"/>
      <c r="G69" s="24">
        <f t="shared" si="0"/>
        <v>259.12</v>
      </c>
      <c r="I69" s="26">
        <v>0.6</v>
      </c>
      <c r="J69" s="26">
        <f t="shared" si="1"/>
        <v>379.2</v>
      </c>
      <c r="K69" s="26"/>
      <c r="L69" s="26">
        <v>0.41</v>
      </c>
      <c r="M69" s="26">
        <f t="shared" si="2"/>
        <v>259.12</v>
      </c>
      <c r="N69" s="26"/>
      <c r="O69" s="26">
        <f t="shared" si="5"/>
        <v>259.12</v>
      </c>
      <c r="P69" s="26"/>
      <c r="Q69" s="26">
        <v>0.41</v>
      </c>
      <c r="R69" s="26">
        <f t="shared" si="3"/>
        <v>259.12</v>
      </c>
      <c r="S69" s="26"/>
      <c r="T69" s="26"/>
      <c r="U69" s="26"/>
      <c r="V69" s="26"/>
    </row>
    <row r="70" spans="1:22">
      <c r="A70" s="18"/>
      <c r="B70" s="18" t="s">
        <v>125</v>
      </c>
      <c r="C70" s="23" t="s">
        <v>7</v>
      </c>
      <c r="D70" s="24">
        <v>50</v>
      </c>
      <c r="E70" s="24">
        <v>26.23</v>
      </c>
      <c r="F70" s="24"/>
      <c r="G70" s="24">
        <f t="shared" si="0"/>
        <v>1311.5</v>
      </c>
      <c r="I70" s="26">
        <v>21.6</v>
      </c>
      <c r="J70" s="26">
        <f t="shared" si="1"/>
        <v>1080</v>
      </c>
      <c r="K70" s="26"/>
      <c r="L70" s="26">
        <v>26.23</v>
      </c>
      <c r="M70" s="26">
        <f t="shared" si="2"/>
        <v>1311.5</v>
      </c>
      <c r="N70" s="26"/>
      <c r="O70" s="26">
        <f t="shared" si="5"/>
        <v>1311.5</v>
      </c>
      <c r="P70" s="26"/>
      <c r="Q70" s="26">
        <v>26.37</v>
      </c>
      <c r="R70" s="26">
        <f t="shared" si="3"/>
        <v>1318.5</v>
      </c>
      <c r="S70" s="26"/>
      <c r="T70" s="26"/>
      <c r="U70" s="26"/>
      <c r="V70" s="26"/>
    </row>
    <row r="71" spans="1:22">
      <c r="A71" s="18"/>
      <c r="B71" s="18" t="s">
        <v>118</v>
      </c>
      <c r="C71" s="23" t="s">
        <v>7</v>
      </c>
      <c r="D71" s="24">
        <v>50</v>
      </c>
      <c r="E71" s="24">
        <v>18.309999999999999</v>
      </c>
      <c r="F71" s="24"/>
      <c r="G71" s="24">
        <f t="shared" si="0"/>
        <v>915.49999999999989</v>
      </c>
      <c r="I71" s="26">
        <v>11.24</v>
      </c>
      <c r="J71" s="26">
        <f t="shared" si="1"/>
        <v>562</v>
      </c>
      <c r="K71" s="26"/>
      <c r="L71" s="26">
        <v>18.309999999999999</v>
      </c>
      <c r="M71" s="26">
        <f t="shared" si="2"/>
        <v>915.49999999999989</v>
      </c>
      <c r="N71" s="26"/>
      <c r="O71" s="26">
        <f t="shared" si="5"/>
        <v>915.49999999999989</v>
      </c>
      <c r="P71" s="26"/>
      <c r="Q71" s="26">
        <v>11.48</v>
      </c>
      <c r="R71" s="26">
        <f t="shared" si="3"/>
        <v>574</v>
      </c>
      <c r="S71" s="26"/>
      <c r="T71" s="26"/>
      <c r="U71" s="26"/>
      <c r="V71" s="26"/>
    </row>
    <row r="72" spans="1:22">
      <c r="A72" s="18">
        <v>85</v>
      </c>
      <c r="B72" s="18" t="s">
        <v>67</v>
      </c>
      <c r="C72" s="23" t="s">
        <v>7</v>
      </c>
      <c r="D72" s="24">
        <v>240</v>
      </c>
      <c r="E72" s="24">
        <v>9.5</v>
      </c>
      <c r="F72" s="24"/>
      <c r="G72" s="24">
        <f t="shared" si="0"/>
        <v>2280</v>
      </c>
      <c r="I72" s="26">
        <v>13.3</v>
      </c>
      <c r="J72" s="26">
        <f t="shared" si="1"/>
        <v>3192</v>
      </c>
      <c r="K72" s="26"/>
      <c r="L72" s="26">
        <v>9.5</v>
      </c>
      <c r="M72" s="26">
        <f t="shared" si="2"/>
        <v>2280</v>
      </c>
      <c r="N72" s="26"/>
      <c r="O72" s="26">
        <f t="shared" si="5"/>
        <v>2280</v>
      </c>
      <c r="P72" s="26"/>
      <c r="Q72" s="26">
        <v>13.58</v>
      </c>
      <c r="R72" s="26">
        <f t="shared" si="3"/>
        <v>3259.2</v>
      </c>
      <c r="S72" s="26"/>
      <c r="T72" s="26"/>
      <c r="U72" s="26"/>
      <c r="V72" s="26"/>
    </row>
    <row r="73" spans="1:22">
      <c r="A73" s="18">
        <v>89</v>
      </c>
      <c r="B73" s="18" t="s">
        <v>68</v>
      </c>
      <c r="C73" s="23" t="s">
        <v>7</v>
      </c>
      <c r="D73" s="24">
        <v>450</v>
      </c>
      <c r="E73" s="24">
        <v>2.11</v>
      </c>
      <c r="F73" s="24"/>
      <c r="G73" s="24">
        <f t="shared" ref="G73:G120" si="6">E73*D73</f>
        <v>949.5</v>
      </c>
      <c r="I73" s="26">
        <v>2.16</v>
      </c>
      <c r="J73" s="26">
        <f t="shared" ref="J73:J120" si="7">I73*D73</f>
        <v>972.00000000000011</v>
      </c>
      <c r="K73" s="26"/>
      <c r="L73" s="26">
        <v>2.11</v>
      </c>
      <c r="M73" s="26">
        <f t="shared" ref="M73:M120" si="8">L73*D73</f>
        <v>949.5</v>
      </c>
      <c r="N73" s="26"/>
      <c r="O73" s="26">
        <f t="shared" si="5"/>
        <v>949.5</v>
      </c>
      <c r="P73" s="26"/>
      <c r="Q73" s="26">
        <v>1.76</v>
      </c>
      <c r="R73" s="26">
        <f t="shared" ref="R73:R120" si="9">Q73*D73</f>
        <v>792</v>
      </c>
      <c r="S73" s="26"/>
      <c r="T73" s="26"/>
      <c r="U73" s="26"/>
      <c r="V73" s="26"/>
    </row>
    <row r="74" spans="1:22">
      <c r="A74" s="18">
        <v>91</v>
      </c>
      <c r="B74" s="18" t="s">
        <v>69</v>
      </c>
      <c r="C74" s="23" t="s">
        <v>7</v>
      </c>
      <c r="D74" s="24">
        <v>54</v>
      </c>
      <c r="E74" s="24">
        <v>6.05</v>
      </c>
      <c r="F74" s="24"/>
      <c r="G74" s="24">
        <f t="shared" si="6"/>
        <v>326.7</v>
      </c>
      <c r="I74" s="26">
        <v>7.37</v>
      </c>
      <c r="J74" s="26">
        <f t="shared" si="7"/>
        <v>397.98</v>
      </c>
      <c r="K74" s="26"/>
      <c r="L74" s="26">
        <v>6.05</v>
      </c>
      <c r="M74" s="26">
        <f t="shared" si="8"/>
        <v>326.7</v>
      </c>
      <c r="N74" s="26"/>
      <c r="O74" s="26">
        <f t="shared" si="5"/>
        <v>326.7</v>
      </c>
      <c r="P74" s="26"/>
      <c r="Q74" s="26">
        <v>6.25</v>
      </c>
      <c r="R74" s="26">
        <f t="shared" si="9"/>
        <v>337.5</v>
      </c>
      <c r="S74" s="26"/>
      <c r="T74" s="26"/>
      <c r="U74" s="26"/>
      <c r="V74" s="26"/>
    </row>
    <row r="75" spans="1:22">
      <c r="A75" s="18">
        <v>92</v>
      </c>
      <c r="B75" s="18" t="s">
        <v>70</v>
      </c>
      <c r="C75" s="23" t="s">
        <v>7</v>
      </c>
      <c r="D75" s="24">
        <v>480</v>
      </c>
      <c r="E75" s="24">
        <v>1.79</v>
      </c>
      <c r="F75" s="24"/>
      <c r="G75" s="24">
        <f t="shared" si="6"/>
        <v>859.2</v>
      </c>
      <c r="I75" s="26">
        <v>1.8</v>
      </c>
      <c r="J75" s="26">
        <f t="shared" si="7"/>
        <v>864</v>
      </c>
      <c r="K75" s="26"/>
      <c r="L75" s="26">
        <v>1.79</v>
      </c>
      <c r="M75" s="26">
        <f t="shared" si="8"/>
        <v>859.2</v>
      </c>
      <c r="N75" s="26"/>
      <c r="O75" s="26">
        <f t="shared" si="5"/>
        <v>859.2</v>
      </c>
      <c r="P75" s="26"/>
      <c r="Q75" s="26">
        <v>1.88</v>
      </c>
      <c r="R75" s="26">
        <f t="shared" si="9"/>
        <v>902.4</v>
      </c>
      <c r="S75" s="26"/>
      <c r="T75" s="26"/>
      <c r="U75" s="26"/>
      <c r="V75" s="26"/>
    </row>
    <row r="76" spans="1:22">
      <c r="A76" s="18">
        <v>96</v>
      </c>
      <c r="B76" s="18" t="s">
        <v>71</v>
      </c>
      <c r="C76" s="23" t="s">
        <v>7</v>
      </c>
      <c r="D76" s="24">
        <v>203</v>
      </c>
      <c r="E76" s="24">
        <v>3.02</v>
      </c>
      <c r="F76" s="24"/>
      <c r="G76" s="24">
        <f t="shared" si="6"/>
        <v>613.06000000000006</v>
      </c>
      <c r="I76" s="26">
        <v>3.22</v>
      </c>
      <c r="J76" s="26">
        <f t="shared" si="7"/>
        <v>653.66000000000008</v>
      </c>
      <c r="K76" s="26"/>
      <c r="L76" s="26">
        <v>3.02</v>
      </c>
      <c r="M76" s="26">
        <f t="shared" si="8"/>
        <v>613.06000000000006</v>
      </c>
      <c r="N76" s="26"/>
      <c r="O76" s="26">
        <f t="shared" si="5"/>
        <v>613.06000000000006</v>
      </c>
      <c r="P76" s="26"/>
      <c r="Q76" s="26">
        <v>3.25</v>
      </c>
      <c r="R76" s="26">
        <f t="shared" si="9"/>
        <v>659.75</v>
      </c>
      <c r="S76" s="26"/>
      <c r="T76" s="26"/>
      <c r="U76" s="26"/>
      <c r="V76" s="26"/>
    </row>
    <row r="77" spans="1:22">
      <c r="A77" s="18">
        <v>97</v>
      </c>
      <c r="B77" s="18" t="s">
        <v>72</v>
      </c>
      <c r="C77" s="23" t="s">
        <v>7</v>
      </c>
      <c r="D77" s="24">
        <v>8</v>
      </c>
      <c r="E77" s="24">
        <v>3.46</v>
      </c>
      <c r="F77" s="24"/>
      <c r="G77" s="24">
        <f t="shared" si="6"/>
        <v>27.68</v>
      </c>
      <c r="I77" s="26">
        <v>3.22</v>
      </c>
      <c r="J77" s="26">
        <f t="shared" si="7"/>
        <v>25.76</v>
      </c>
      <c r="K77" s="26"/>
      <c r="L77" s="26">
        <v>3.46</v>
      </c>
      <c r="M77" s="26">
        <f t="shared" si="8"/>
        <v>27.68</v>
      </c>
      <c r="N77" s="26"/>
      <c r="O77" s="26">
        <f t="shared" si="5"/>
        <v>27.68</v>
      </c>
      <c r="P77" s="26"/>
      <c r="Q77" s="26">
        <v>3.25</v>
      </c>
      <c r="R77" s="26">
        <f t="shared" si="9"/>
        <v>26</v>
      </c>
      <c r="S77" s="26"/>
      <c r="T77" s="26"/>
      <c r="U77" s="26"/>
      <c r="V77" s="26"/>
    </row>
    <row r="78" spans="1:22">
      <c r="A78" s="18">
        <v>98</v>
      </c>
      <c r="B78" s="18" t="s">
        <v>73</v>
      </c>
      <c r="C78" s="23" t="s">
        <v>7</v>
      </c>
      <c r="D78" s="24">
        <v>392</v>
      </c>
      <c r="E78" s="24">
        <v>2.11</v>
      </c>
      <c r="F78" s="24"/>
      <c r="G78" s="24">
        <f t="shared" si="6"/>
        <v>827.12</v>
      </c>
      <c r="I78" s="26">
        <v>1.95</v>
      </c>
      <c r="J78" s="26">
        <f t="shared" si="7"/>
        <v>764.4</v>
      </c>
      <c r="K78" s="26"/>
      <c r="L78" s="26">
        <v>2.11</v>
      </c>
      <c r="M78" s="26">
        <f t="shared" si="8"/>
        <v>827.12</v>
      </c>
      <c r="N78" s="26"/>
      <c r="O78" s="26">
        <f t="shared" si="5"/>
        <v>827.12</v>
      </c>
      <c r="P78" s="26"/>
      <c r="Q78" s="26">
        <v>1.76</v>
      </c>
      <c r="R78" s="26">
        <f t="shared" si="9"/>
        <v>689.92</v>
      </c>
      <c r="S78" s="26"/>
      <c r="T78" s="26"/>
      <c r="U78" s="26"/>
      <c r="V78" s="26"/>
    </row>
    <row r="79" spans="1:22">
      <c r="A79" s="18">
        <v>100</v>
      </c>
      <c r="B79" s="18" t="s">
        <v>74</v>
      </c>
      <c r="C79" s="23" t="s">
        <v>7</v>
      </c>
      <c r="D79" s="24">
        <v>235</v>
      </c>
      <c r="E79" s="24">
        <v>0.41</v>
      </c>
      <c r="F79" s="24"/>
      <c r="G79" s="24">
        <f t="shared" si="6"/>
        <v>96.35</v>
      </c>
      <c r="I79" s="26">
        <v>0.63</v>
      </c>
      <c r="J79" s="26">
        <f t="shared" si="7"/>
        <v>148.05000000000001</v>
      </c>
      <c r="K79" s="26"/>
      <c r="L79" s="26">
        <v>0.41</v>
      </c>
      <c r="M79" s="26">
        <f t="shared" si="8"/>
        <v>96.35</v>
      </c>
      <c r="N79" s="26"/>
      <c r="O79" s="26">
        <f t="shared" si="5"/>
        <v>96.35</v>
      </c>
      <c r="P79" s="26"/>
      <c r="Q79" s="26">
        <v>0.49</v>
      </c>
      <c r="R79" s="26">
        <f t="shared" si="9"/>
        <v>115.14999999999999</v>
      </c>
      <c r="S79" s="26"/>
      <c r="T79" s="26"/>
      <c r="U79" s="26"/>
      <c r="V79" s="26"/>
    </row>
    <row r="80" spans="1:22">
      <c r="A80" s="18">
        <v>103</v>
      </c>
      <c r="B80" s="18" t="s">
        <v>75</v>
      </c>
      <c r="C80" s="23" t="s">
        <v>7</v>
      </c>
      <c r="D80" s="24">
        <v>253</v>
      </c>
      <c r="E80" s="24">
        <v>0.41</v>
      </c>
      <c r="F80" s="24"/>
      <c r="G80" s="24">
        <f t="shared" si="6"/>
        <v>103.72999999999999</v>
      </c>
      <c r="I80" s="26">
        <v>0.9</v>
      </c>
      <c r="J80" s="26">
        <f t="shared" si="7"/>
        <v>227.70000000000002</v>
      </c>
      <c r="K80" s="26"/>
      <c r="L80" s="26">
        <v>0.41</v>
      </c>
      <c r="M80" s="26">
        <f t="shared" si="8"/>
        <v>103.72999999999999</v>
      </c>
      <c r="N80" s="26"/>
      <c r="O80" s="26">
        <f t="shared" si="5"/>
        <v>103.72999999999999</v>
      </c>
      <c r="P80" s="26"/>
      <c r="Q80" s="26">
        <v>0.49</v>
      </c>
      <c r="R80" s="26">
        <f t="shared" si="9"/>
        <v>123.97</v>
      </c>
      <c r="S80" s="26"/>
      <c r="T80" s="26"/>
      <c r="U80" s="26"/>
      <c r="V80" s="26"/>
    </row>
    <row r="81" spans="1:22">
      <c r="A81" s="18">
        <v>104</v>
      </c>
      <c r="B81" s="18" t="s">
        <v>76</v>
      </c>
      <c r="C81" s="23" t="s">
        <v>7</v>
      </c>
      <c r="D81" s="24">
        <v>41</v>
      </c>
      <c r="E81" s="24">
        <v>0.41</v>
      </c>
      <c r="F81" s="24"/>
      <c r="G81" s="24">
        <f t="shared" si="6"/>
        <v>16.809999999999999</v>
      </c>
      <c r="I81" s="26">
        <v>1.05</v>
      </c>
      <c r="J81" s="26">
        <f t="shared" si="7"/>
        <v>43.050000000000004</v>
      </c>
      <c r="K81" s="26"/>
      <c r="L81" s="26">
        <v>0.41</v>
      </c>
      <c r="M81" s="26">
        <f t="shared" si="8"/>
        <v>16.809999999999999</v>
      </c>
      <c r="N81" s="26"/>
      <c r="O81" s="26">
        <f t="shared" si="5"/>
        <v>16.809999999999999</v>
      </c>
      <c r="P81" s="26"/>
      <c r="Q81" s="26">
        <v>0.49</v>
      </c>
      <c r="R81" s="26">
        <f t="shared" si="9"/>
        <v>20.09</v>
      </c>
      <c r="S81" s="26"/>
      <c r="T81" s="26"/>
      <c r="U81" s="26"/>
      <c r="V81" s="26"/>
    </row>
    <row r="82" spans="1:22">
      <c r="A82" s="18">
        <v>105</v>
      </c>
      <c r="B82" s="18" t="s">
        <v>77</v>
      </c>
      <c r="C82" s="23" t="s">
        <v>7</v>
      </c>
      <c r="D82" s="24">
        <v>279</v>
      </c>
      <c r="E82" s="24">
        <v>1.05</v>
      </c>
      <c r="F82" s="24"/>
      <c r="G82" s="24">
        <f t="shared" si="6"/>
        <v>292.95</v>
      </c>
      <c r="I82" s="26">
        <v>0.9</v>
      </c>
      <c r="J82" s="26">
        <f t="shared" si="7"/>
        <v>251.1</v>
      </c>
      <c r="K82" s="26"/>
      <c r="L82" s="26">
        <v>1.05</v>
      </c>
      <c r="M82" s="26">
        <f t="shared" si="8"/>
        <v>292.95</v>
      </c>
      <c r="N82" s="26"/>
      <c r="O82" s="26">
        <f t="shared" si="5"/>
        <v>292.95</v>
      </c>
      <c r="P82" s="26"/>
      <c r="Q82" s="26">
        <v>0.86</v>
      </c>
      <c r="R82" s="26">
        <f t="shared" si="9"/>
        <v>239.94</v>
      </c>
      <c r="S82" s="26"/>
      <c r="T82" s="26"/>
      <c r="U82" s="26"/>
      <c r="V82" s="26"/>
    </row>
    <row r="83" spans="1:22">
      <c r="A83" s="18">
        <v>106</v>
      </c>
      <c r="B83" s="18" t="s">
        <v>78</v>
      </c>
      <c r="C83" s="23" t="s">
        <v>12</v>
      </c>
      <c r="D83" s="24">
        <v>10</v>
      </c>
      <c r="E83" s="24">
        <v>1.19</v>
      </c>
      <c r="F83" s="24"/>
      <c r="G83" s="24">
        <f t="shared" si="6"/>
        <v>11.899999999999999</v>
      </c>
      <c r="I83" s="26">
        <v>14.2</v>
      </c>
      <c r="J83" s="26">
        <f t="shared" si="7"/>
        <v>142</v>
      </c>
      <c r="K83" s="26"/>
      <c r="L83" s="26">
        <v>1.19</v>
      </c>
      <c r="M83" s="26">
        <f t="shared" si="8"/>
        <v>11.899999999999999</v>
      </c>
      <c r="N83" s="26"/>
      <c r="O83" s="26">
        <f t="shared" si="5"/>
        <v>11.899999999999999</v>
      </c>
      <c r="P83" s="26"/>
      <c r="Q83" s="26">
        <v>1.45</v>
      </c>
      <c r="R83" s="26">
        <f t="shared" si="9"/>
        <v>14.5</v>
      </c>
      <c r="S83" s="26"/>
      <c r="T83" s="26"/>
      <c r="U83" s="26"/>
      <c r="V83" s="26"/>
    </row>
    <row r="84" spans="1:22">
      <c r="A84" s="18">
        <v>107</v>
      </c>
      <c r="B84" s="18" t="s">
        <v>79</v>
      </c>
      <c r="C84" s="23" t="s">
        <v>12</v>
      </c>
      <c r="D84" s="24">
        <v>345</v>
      </c>
      <c r="E84" s="24">
        <v>4.41</v>
      </c>
      <c r="F84" s="24"/>
      <c r="G84" s="24">
        <f t="shared" si="6"/>
        <v>1521.45</v>
      </c>
      <c r="I84" s="26">
        <v>5</v>
      </c>
      <c r="J84" s="26">
        <f t="shared" si="7"/>
        <v>1725</v>
      </c>
      <c r="K84" s="26"/>
      <c r="L84" s="26">
        <v>4.41</v>
      </c>
      <c r="M84" s="26">
        <f t="shared" si="8"/>
        <v>1521.45</v>
      </c>
      <c r="N84" s="26"/>
      <c r="O84" s="26">
        <f t="shared" si="5"/>
        <v>1521.45</v>
      </c>
      <c r="P84" s="26"/>
      <c r="Q84" s="26">
        <v>5.88</v>
      </c>
      <c r="R84" s="26">
        <f t="shared" si="9"/>
        <v>2028.6</v>
      </c>
      <c r="S84" s="26"/>
      <c r="T84" s="26"/>
      <c r="U84" s="26"/>
      <c r="V84" s="26"/>
    </row>
    <row r="85" spans="1:22">
      <c r="A85" s="18">
        <v>109</v>
      </c>
      <c r="B85" s="18" t="s">
        <v>80</v>
      </c>
      <c r="C85" s="23" t="s">
        <v>7</v>
      </c>
      <c r="D85" s="24">
        <v>20</v>
      </c>
      <c r="E85" s="24">
        <v>0.98</v>
      </c>
      <c r="F85" s="24"/>
      <c r="G85" s="24">
        <f t="shared" si="6"/>
        <v>19.600000000000001</v>
      </c>
      <c r="I85" s="26">
        <v>1.06</v>
      </c>
      <c r="J85" s="26">
        <f t="shared" si="7"/>
        <v>21.200000000000003</v>
      </c>
      <c r="K85" s="26"/>
      <c r="L85" s="26">
        <v>0.98</v>
      </c>
      <c r="M85" s="26">
        <f t="shared" si="8"/>
        <v>19.600000000000001</v>
      </c>
      <c r="N85" s="26"/>
      <c r="O85" s="26">
        <f t="shared" si="5"/>
        <v>19.600000000000001</v>
      </c>
      <c r="P85" s="26"/>
      <c r="Q85" s="26">
        <v>2.2799999999999998</v>
      </c>
      <c r="R85" s="26">
        <f t="shared" si="9"/>
        <v>45.599999999999994</v>
      </c>
      <c r="S85" s="26"/>
      <c r="T85" s="26"/>
      <c r="U85" s="26"/>
      <c r="V85" s="26"/>
    </row>
    <row r="86" spans="1:22">
      <c r="A86" s="18">
        <v>110</v>
      </c>
      <c r="B86" s="18" t="s">
        <v>81</v>
      </c>
      <c r="C86" s="23" t="s">
        <v>82</v>
      </c>
      <c r="D86" s="24">
        <v>136</v>
      </c>
      <c r="E86" s="24">
        <v>44.82</v>
      </c>
      <c r="F86" s="24"/>
      <c r="G86" s="24">
        <f t="shared" si="6"/>
        <v>6095.52</v>
      </c>
      <c r="I86" s="26">
        <v>45.17</v>
      </c>
      <c r="J86" s="26">
        <f t="shared" si="7"/>
        <v>6143.12</v>
      </c>
      <c r="K86" s="26"/>
      <c r="L86" s="26">
        <v>44.82</v>
      </c>
      <c r="M86" s="26">
        <f t="shared" si="8"/>
        <v>6095.52</v>
      </c>
      <c r="N86" s="26"/>
      <c r="O86" s="27">
        <v>4095.52</v>
      </c>
      <c r="P86" s="26"/>
      <c r="Q86" s="26">
        <v>35.56</v>
      </c>
      <c r="R86" s="26">
        <f t="shared" si="9"/>
        <v>4836.16</v>
      </c>
      <c r="S86" s="26"/>
      <c r="T86" s="26"/>
      <c r="U86" s="26"/>
      <c r="V86" s="26"/>
    </row>
    <row r="87" spans="1:22">
      <c r="A87" s="18">
        <v>112</v>
      </c>
      <c r="B87" s="18" t="s">
        <v>83</v>
      </c>
      <c r="C87" s="23" t="s">
        <v>12</v>
      </c>
      <c r="D87" s="24">
        <v>15</v>
      </c>
      <c r="E87" s="24">
        <v>42.12</v>
      </c>
      <c r="F87" s="24"/>
      <c r="G87" s="24">
        <f t="shared" si="6"/>
        <v>631.79999999999995</v>
      </c>
      <c r="I87" s="26">
        <v>50.6</v>
      </c>
      <c r="J87" s="26">
        <f t="shared" si="7"/>
        <v>759</v>
      </c>
      <c r="K87" s="26"/>
      <c r="L87" s="26">
        <v>42.12</v>
      </c>
      <c r="M87" s="26">
        <f t="shared" si="8"/>
        <v>631.79999999999995</v>
      </c>
      <c r="N87" s="26"/>
      <c r="O87" s="26">
        <f>M87</f>
        <v>631.79999999999995</v>
      </c>
      <c r="P87" s="26"/>
      <c r="Q87" s="26">
        <v>54.5</v>
      </c>
      <c r="R87" s="26">
        <f t="shared" si="9"/>
        <v>817.5</v>
      </c>
      <c r="S87" s="26"/>
      <c r="T87" s="26"/>
      <c r="U87" s="26"/>
      <c r="V87" s="26"/>
    </row>
    <row r="88" spans="1:22">
      <c r="A88" s="18">
        <v>114</v>
      </c>
      <c r="B88" s="18" t="s">
        <v>84</v>
      </c>
      <c r="C88" s="23" t="s">
        <v>7</v>
      </c>
      <c r="D88" s="24">
        <v>24</v>
      </c>
      <c r="E88" s="24">
        <v>1.94</v>
      </c>
      <c r="F88" s="24"/>
      <c r="G88" s="24">
        <f t="shared" si="6"/>
        <v>46.56</v>
      </c>
      <c r="I88" s="26">
        <v>2.8</v>
      </c>
      <c r="J88" s="26">
        <f t="shared" si="7"/>
        <v>67.199999999999989</v>
      </c>
      <c r="K88" s="26"/>
      <c r="L88" s="26">
        <v>1.94</v>
      </c>
      <c r="M88" s="26">
        <f t="shared" si="8"/>
        <v>46.56</v>
      </c>
      <c r="N88" s="26"/>
      <c r="O88" s="26">
        <f t="shared" ref="O88:O120" si="10">M88</f>
        <v>46.56</v>
      </c>
      <c r="P88" s="26"/>
      <c r="Q88" s="26">
        <v>1.82</v>
      </c>
      <c r="R88" s="26">
        <f t="shared" si="9"/>
        <v>43.68</v>
      </c>
      <c r="S88" s="26"/>
      <c r="T88" s="26"/>
      <c r="U88" s="26"/>
      <c r="V88" s="26"/>
    </row>
    <row r="89" spans="1:22">
      <c r="A89" s="18">
        <v>115</v>
      </c>
      <c r="B89" s="18" t="s">
        <v>85</v>
      </c>
      <c r="C89" s="23" t="s">
        <v>7</v>
      </c>
      <c r="D89" s="24">
        <v>60</v>
      </c>
      <c r="E89" s="24">
        <v>1.04</v>
      </c>
      <c r="F89" s="24"/>
      <c r="G89" s="24">
        <f t="shared" si="6"/>
        <v>62.400000000000006</v>
      </c>
      <c r="I89" s="26">
        <v>1</v>
      </c>
      <c r="J89" s="26">
        <f t="shared" si="7"/>
        <v>60</v>
      </c>
      <c r="K89" s="26"/>
      <c r="L89" s="26">
        <v>1.04</v>
      </c>
      <c r="M89" s="26">
        <f t="shared" si="8"/>
        <v>62.400000000000006</v>
      </c>
      <c r="N89" s="26"/>
      <c r="O89" s="26">
        <f t="shared" si="10"/>
        <v>62.400000000000006</v>
      </c>
      <c r="P89" s="26"/>
      <c r="Q89" s="26">
        <v>1.1000000000000001</v>
      </c>
      <c r="R89" s="26">
        <f t="shared" si="9"/>
        <v>66</v>
      </c>
      <c r="S89" s="26"/>
      <c r="T89" s="26"/>
      <c r="U89" s="26"/>
      <c r="V89" s="26"/>
    </row>
    <row r="90" spans="1:22">
      <c r="A90" s="18">
        <v>116</v>
      </c>
      <c r="B90" s="18" t="s">
        <v>86</v>
      </c>
      <c r="C90" s="23" t="s">
        <v>7</v>
      </c>
      <c r="D90" s="24">
        <v>320</v>
      </c>
      <c r="E90" s="24">
        <v>1.04</v>
      </c>
      <c r="F90" s="24"/>
      <c r="G90" s="24">
        <f t="shared" si="6"/>
        <v>332.8</v>
      </c>
      <c r="I90" s="26">
        <v>1</v>
      </c>
      <c r="J90" s="26">
        <f t="shared" si="7"/>
        <v>320</v>
      </c>
      <c r="K90" s="26"/>
      <c r="L90" s="26">
        <v>1.04</v>
      </c>
      <c r="M90" s="26">
        <f t="shared" si="8"/>
        <v>332.8</v>
      </c>
      <c r="N90" s="26"/>
      <c r="O90" s="26">
        <f t="shared" si="10"/>
        <v>332.8</v>
      </c>
      <c r="P90" s="26"/>
      <c r="Q90" s="26">
        <v>1.1000000000000001</v>
      </c>
      <c r="R90" s="26">
        <f t="shared" si="9"/>
        <v>352</v>
      </c>
      <c r="S90" s="26"/>
      <c r="T90" s="26"/>
      <c r="U90" s="26"/>
      <c r="V90" s="26"/>
    </row>
    <row r="91" spans="1:22">
      <c r="A91" s="18">
        <v>117</v>
      </c>
      <c r="B91" s="18" t="s">
        <v>87</v>
      </c>
      <c r="C91" s="23" t="s">
        <v>7</v>
      </c>
      <c r="D91" s="24">
        <v>335</v>
      </c>
      <c r="E91" s="24">
        <v>1.04</v>
      </c>
      <c r="F91" s="24"/>
      <c r="G91" s="24">
        <f t="shared" si="6"/>
        <v>348.40000000000003</v>
      </c>
      <c r="I91" s="26">
        <v>1</v>
      </c>
      <c r="J91" s="26">
        <f t="shared" si="7"/>
        <v>335</v>
      </c>
      <c r="K91" s="26"/>
      <c r="L91" s="26">
        <v>1.04</v>
      </c>
      <c r="M91" s="26">
        <f t="shared" si="8"/>
        <v>348.40000000000003</v>
      </c>
      <c r="N91" s="26"/>
      <c r="O91" s="26">
        <f t="shared" si="10"/>
        <v>348.40000000000003</v>
      </c>
      <c r="P91" s="26"/>
      <c r="Q91" s="26">
        <v>1.1000000000000001</v>
      </c>
      <c r="R91" s="26">
        <f t="shared" si="9"/>
        <v>368.50000000000006</v>
      </c>
      <c r="S91" s="26"/>
      <c r="T91" s="26"/>
      <c r="U91" s="26"/>
      <c r="V91" s="26"/>
    </row>
    <row r="92" spans="1:22">
      <c r="A92" s="18">
        <v>118</v>
      </c>
      <c r="B92" s="18" t="s">
        <v>88</v>
      </c>
      <c r="C92" s="23" t="s">
        <v>7</v>
      </c>
      <c r="D92" s="24">
        <v>320</v>
      </c>
      <c r="E92" s="24">
        <v>0.7</v>
      </c>
      <c r="F92" s="24"/>
      <c r="G92" s="24">
        <f t="shared" si="6"/>
        <v>224</v>
      </c>
      <c r="I92" s="26">
        <v>1</v>
      </c>
      <c r="J92" s="26">
        <f t="shared" si="7"/>
        <v>320</v>
      </c>
      <c r="K92" s="26"/>
      <c r="L92" s="26">
        <v>0.7</v>
      </c>
      <c r="M92" s="26">
        <f t="shared" si="8"/>
        <v>224</v>
      </c>
      <c r="N92" s="26"/>
      <c r="O92" s="26">
        <f t="shared" si="10"/>
        <v>224</v>
      </c>
      <c r="P92" s="26"/>
      <c r="Q92" s="26">
        <v>1.1000000000000001</v>
      </c>
      <c r="R92" s="26">
        <f t="shared" si="9"/>
        <v>352</v>
      </c>
      <c r="S92" s="26"/>
      <c r="T92" s="26"/>
      <c r="U92" s="26"/>
      <c r="V92" s="26"/>
    </row>
    <row r="93" spans="1:22">
      <c r="A93" s="18">
        <v>119</v>
      </c>
      <c r="B93" s="18" t="s">
        <v>89</v>
      </c>
      <c r="C93" s="23" t="s">
        <v>7</v>
      </c>
      <c r="D93" s="24">
        <v>290</v>
      </c>
      <c r="E93" s="24">
        <v>0.7</v>
      </c>
      <c r="F93" s="24"/>
      <c r="G93" s="24">
        <f t="shared" si="6"/>
        <v>203</v>
      </c>
      <c r="I93" s="26">
        <v>1</v>
      </c>
      <c r="J93" s="26">
        <f t="shared" si="7"/>
        <v>290</v>
      </c>
      <c r="K93" s="26"/>
      <c r="L93" s="26">
        <v>0.7</v>
      </c>
      <c r="M93" s="26">
        <f t="shared" si="8"/>
        <v>203</v>
      </c>
      <c r="N93" s="26"/>
      <c r="O93" s="26">
        <f t="shared" si="10"/>
        <v>203</v>
      </c>
      <c r="P93" s="26"/>
      <c r="Q93" s="26">
        <v>1.1000000000000001</v>
      </c>
      <c r="R93" s="26">
        <f t="shared" si="9"/>
        <v>319</v>
      </c>
      <c r="S93" s="26"/>
      <c r="T93" s="26"/>
      <c r="U93" s="26"/>
      <c r="V93" s="26"/>
    </row>
    <row r="94" spans="1:22">
      <c r="A94" s="18">
        <v>120</v>
      </c>
      <c r="B94" s="18" t="s">
        <v>90</v>
      </c>
      <c r="C94" s="23" t="s">
        <v>7</v>
      </c>
      <c r="D94" s="24">
        <v>260</v>
      </c>
      <c r="E94" s="24">
        <v>0.7</v>
      </c>
      <c r="F94" s="24"/>
      <c r="G94" s="24">
        <f t="shared" si="6"/>
        <v>182</v>
      </c>
      <c r="I94" s="26">
        <v>1</v>
      </c>
      <c r="J94" s="26">
        <f t="shared" si="7"/>
        <v>260</v>
      </c>
      <c r="K94" s="26"/>
      <c r="L94" s="26">
        <v>0.7</v>
      </c>
      <c r="M94" s="26">
        <f t="shared" si="8"/>
        <v>182</v>
      </c>
      <c r="N94" s="26"/>
      <c r="O94" s="26">
        <f t="shared" si="10"/>
        <v>182</v>
      </c>
      <c r="P94" s="26"/>
      <c r="Q94" s="26">
        <v>1.1000000000000001</v>
      </c>
      <c r="R94" s="26">
        <f t="shared" si="9"/>
        <v>286</v>
      </c>
      <c r="S94" s="26"/>
      <c r="T94" s="26"/>
      <c r="U94" s="26"/>
      <c r="V94" s="26"/>
    </row>
    <row r="95" spans="1:22">
      <c r="A95" s="18">
        <v>121</v>
      </c>
      <c r="B95" s="18" t="s">
        <v>91</v>
      </c>
      <c r="C95" s="23" t="s">
        <v>7</v>
      </c>
      <c r="D95" s="24">
        <v>240</v>
      </c>
      <c r="E95" s="24">
        <v>0.7</v>
      </c>
      <c r="F95" s="24"/>
      <c r="G95" s="24">
        <f t="shared" si="6"/>
        <v>168</v>
      </c>
      <c r="I95" s="26">
        <v>1</v>
      </c>
      <c r="J95" s="26">
        <f t="shared" si="7"/>
        <v>240</v>
      </c>
      <c r="K95" s="26"/>
      <c r="L95" s="26">
        <v>0.7</v>
      </c>
      <c r="M95" s="26">
        <f t="shared" si="8"/>
        <v>168</v>
      </c>
      <c r="N95" s="26"/>
      <c r="O95" s="26">
        <f t="shared" si="10"/>
        <v>168</v>
      </c>
      <c r="P95" s="26"/>
      <c r="Q95" s="26">
        <v>1.1000000000000001</v>
      </c>
      <c r="R95" s="26">
        <f t="shared" si="9"/>
        <v>264</v>
      </c>
      <c r="S95" s="26"/>
      <c r="T95" s="26"/>
      <c r="U95" s="26"/>
      <c r="V95" s="26"/>
    </row>
    <row r="96" spans="1:22">
      <c r="A96" s="18">
        <v>122</v>
      </c>
      <c r="B96" s="18" t="s">
        <v>92</v>
      </c>
      <c r="C96" s="23" t="s">
        <v>7</v>
      </c>
      <c r="D96" s="24">
        <v>19</v>
      </c>
      <c r="E96" s="24">
        <v>1.04</v>
      </c>
      <c r="F96" s="24"/>
      <c r="G96" s="24">
        <f t="shared" si="6"/>
        <v>19.760000000000002</v>
      </c>
      <c r="I96" s="26">
        <v>1.2</v>
      </c>
      <c r="J96" s="26">
        <f t="shared" si="7"/>
        <v>22.8</v>
      </c>
      <c r="K96" s="26"/>
      <c r="L96" s="26">
        <v>1.04</v>
      </c>
      <c r="M96" s="26">
        <f t="shared" si="8"/>
        <v>19.760000000000002</v>
      </c>
      <c r="N96" s="26"/>
      <c r="O96" s="26">
        <f t="shared" si="10"/>
        <v>19.760000000000002</v>
      </c>
      <c r="P96" s="26"/>
      <c r="Q96" s="26">
        <v>1.1000000000000001</v>
      </c>
      <c r="R96" s="26">
        <f t="shared" si="9"/>
        <v>20.900000000000002</v>
      </c>
      <c r="S96" s="26"/>
      <c r="T96" s="26"/>
      <c r="U96" s="26"/>
      <c r="V96" s="26"/>
    </row>
    <row r="97" spans="1:22">
      <c r="A97" s="18">
        <v>123</v>
      </c>
      <c r="B97" s="18" t="s">
        <v>93</v>
      </c>
      <c r="C97" s="23" t="s">
        <v>7</v>
      </c>
      <c r="D97" s="24">
        <v>80</v>
      </c>
      <c r="E97" s="24">
        <v>1.04</v>
      </c>
      <c r="F97" s="24"/>
      <c r="G97" s="24">
        <f t="shared" si="6"/>
        <v>83.2</v>
      </c>
      <c r="I97" s="26">
        <v>1.2</v>
      </c>
      <c r="J97" s="26">
        <f t="shared" si="7"/>
        <v>96</v>
      </c>
      <c r="K97" s="26"/>
      <c r="L97" s="26">
        <v>1.04</v>
      </c>
      <c r="M97" s="26">
        <f t="shared" si="8"/>
        <v>83.2</v>
      </c>
      <c r="N97" s="26"/>
      <c r="O97" s="26">
        <f t="shared" si="10"/>
        <v>83.2</v>
      </c>
      <c r="P97" s="26"/>
      <c r="Q97" s="26">
        <v>1.1000000000000001</v>
      </c>
      <c r="R97" s="26">
        <f t="shared" si="9"/>
        <v>88</v>
      </c>
      <c r="S97" s="26"/>
      <c r="T97" s="26"/>
      <c r="U97" s="26"/>
      <c r="V97" s="26"/>
    </row>
    <row r="98" spans="1:22">
      <c r="A98" s="18">
        <v>124</v>
      </c>
      <c r="B98" s="18" t="s">
        <v>94</v>
      </c>
      <c r="C98" s="23" t="s">
        <v>7</v>
      </c>
      <c r="D98" s="24">
        <v>200</v>
      </c>
      <c r="E98" s="24">
        <v>0.7</v>
      </c>
      <c r="F98" s="24"/>
      <c r="G98" s="24">
        <f t="shared" si="6"/>
        <v>140</v>
      </c>
      <c r="I98" s="26">
        <v>1</v>
      </c>
      <c r="J98" s="26">
        <f t="shared" si="7"/>
        <v>200</v>
      </c>
      <c r="K98" s="26"/>
      <c r="L98" s="26">
        <v>0.7</v>
      </c>
      <c r="M98" s="26">
        <f t="shared" si="8"/>
        <v>140</v>
      </c>
      <c r="N98" s="26"/>
      <c r="O98" s="26">
        <f t="shared" si="10"/>
        <v>140</v>
      </c>
      <c r="P98" s="26"/>
      <c r="Q98" s="26">
        <v>1.1000000000000001</v>
      </c>
      <c r="R98" s="26">
        <f t="shared" si="9"/>
        <v>220.00000000000003</v>
      </c>
      <c r="S98" s="26"/>
      <c r="T98" s="26"/>
      <c r="U98" s="26"/>
      <c r="V98" s="26"/>
    </row>
    <row r="99" spans="1:22">
      <c r="A99" s="18">
        <v>125</v>
      </c>
      <c r="B99" s="18" t="s">
        <v>95</v>
      </c>
      <c r="C99" s="23" t="s">
        <v>7</v>
      </c>
      <c r="D99" s="24">
        <v>81</v>
      </c>
      <c r="E99" s="24">
        <v>1.04</v>
      </c>
      <c r="F99" s="24"/>
      <c r="G99" s="24">
        <f t="shared" si="6"/>
        <v>84.240000000000009</v>
      </c>
      <c r="I99" s="26">
        <v>1</v>
      </c>
      <c r="J99" s="26">
        <f t="shared" si="7"/>
        <v>81</v>
      </c>
      <c r="K99" s="26"/>
      <c r="L99" s="26">
        <v>1.04</v>
      </c>
      <c r="M99" s="26">
        <f t="shared" si="8"/>
        <v>84.240000000000009</v>
      </c>
      <c r="N99" s="26"/>
      <c r="O99" s="26">
        <f t="shared" si="10"/>
        <v>84.240000000000009</v>
      </c>
      <c r="P99" s="26"/>
      <c r="Q99" s="26">
        <v>1.1000000000000001</v>
      </c>
      <c r="R99" s="26">
        <f t="shared" si="9"/>
        <v>89.100000000000009</v>
      </c>
      <c r="S99" s="26"/>
      <c r="T99" s="26"/>
      <c r="U99" s="26"/>
      <c r="V99" s="26"/>
    </row>
    <row r="100" spans="1:22">
      <c r="A100" s="18">
        <v>128</v>
      </c>
      <c r="B100" s="18" t="s">
        <v>96</v>
      </c>
      <c r="C100" s="23" t="s">
        <v>7</v>
      </c>
      <c r="D100" s="24">
        <v>150</v>
      </c>
      <c r="E100" s="24">
        <v>1.64</v>
      </c>
      <c r="F100" s="24"/>
      <c r="G100" s="24">
        <f t="shared" si="6"/>
        <v>245.99999999999997</v>
      </c>
      <c r="I100" s="26">
        <v>2.2000000000000002</v>
      </c>
      <c r="J100" s="26">
        <f t="shared" si="7"/>
        <v>330</v>
      </c>
      <c r="K100" s="26"/>
      <c r="L100" s="26">
        <v>1.64</v>
      </c>
      <c r="M100" s="26">
        <f t="shared" si="8"/>
        <v>245.99999999999997</v>
      </c>
      <c r="N100" s="26"/>
      <c r="O100" s="26">
        <f t="shared" si="10"/>
        <v>245.99999999999997</v>
      </c>
      <c r="P100" s="26"/>
      <c r="Q100" s="26">
        <v>1.54</v>
      </c>
      <c r="R100" s="26">
        <f t="shared" si="9"/>
        <v>231</v>
      </c>
      <c r="S100" s="26"/>
      <c r="T100" s="26"/>
      <c r="U100" s="26"/>
      <c r="V100" s="26"/>
    </row>
    <row r="101" spans="1:22">
      <c r="A101" s="18">
        <v>129</v>
      </c>
      <c r="B101" s="18" t="s">
        <v>97</v>
      </c>
      <c r="C101" s="23" t="s">
        <v>7</v>
      </c>
      <c r="D101" s="24">
        <v>128</v>
      </c>
      <c r="E101" s="24">
        <v>3.67</v>
      </c>
      <c r="F101" s="24"/>
      <c r="G101" s="24">
        <f t="shared" si="6"/>
        <v>469.76</v>
      </c>
      <c r="I101" s="26">
        <v>4.41</v>
      </c>
      <c r="J101" s="26">
        <f t="shared" si="7"/>
        <v>564.48</v>
      </c>
      <c r="K101" s="26"/>
      <c r="L101" s="26">
        <v>3.67</v>
      </c>
      <c r="M101" s="26">
        <f t="shared" si="8"/>
        <v>469.76</v>
      </c>
      <c r="N101" s="26"/>
      <c r="O101" s="26">
        <f t="shared" si="10"/>
        <v>469.76</v>
      </c>
      <c r="P101" s="26"/>
      <c r="Q101" s="26">
        <v>2.38</v>
      </c>
      <c r="R101" s="26">
        <f t="shared" si="9"/>
        <v>304.64</v>
      </c>
      <c r="S101" s="26"/>
      <c r="T101" s="26"/>
      <c r="U101" s="26"/>
      <c r="V101" s="26"/>
    </row>
    <row r="102" spans="1:22">
      <c r="A102" s="18">
        <v>130</v>
      </c>
      <c r="B102" s="18" t="s">
        <v>98</v>
      </c>
      <c r="C102" s="23" t="s">
        <v>12</v>
      </c>
      <c r="D102" s="24">
        <v>24</v>
      </c>
      <c r="E102" s="24">
        <v>16.2</v>
      </c>
      <c r="F102" s="24"/>
      <c r="G102" s="24">
        <f t="shared" si="6"/>
        <v>388.79999999999995</v>
      </c>
      <c r="I102" s="26">
        <v>20.7</v>
      </c>
      <c r="J102" s="26">
        <f t="shared" si="7"/>
        <v>496.79999999999995</v>
      </c>
      <c r="K102" s="26"/>
      <c r="L102" s="26">
        <v>16.2</v>
      </c>
      <c r="M102" s="26">
        <f t="shared" si="8"/>
        <v>388.79999999999995</v>
      </c>
      <c r="N102" s="26"/>
      <c r="O102" s="26">
        <f t="shared" si="10"/>
        <v>388.79999999999995</v>
      </c>
      <c r="P102" s="26"/>
      <c r="Q102" s="26">
        <v>16.52</v>
      </c>
      <c r="R102" s="26">
        <f t="shared" si="9"/>
        <v>396.48</v>
      </c>
      <c r="S102" s="26"/>
      <c r="T102" s="26"/>
      <c r="U102" s="26"/>
      <c r="V102" s="26"/>
    </row>
    <row r="103" spans="1:22">
      <c r="A103" s="18">
        <v>131</v>
      </c>
      <c r="B103" s="18" t="s">
        <v>99</v>
      </c>
      <c r="C103" s="23" t="s">
        <v>12</v>
      </c>
      <c r="D103" s="24">
        <v>384</v>
      </c>
      <c r="E103" s="24">
        <v>0.74</v>
      </c>
      <c r="F103" s="24"/>
      <c r="G103" s="24">
        <f t="shared" si="6"/>
        <v>284.15999999999997</v>
      </c>
      <c r="I103" s="26">
        <v>0.78</v>
      </c>
      <c r="J103" s="26">
        <f t="shared" si="7"/>
        <v>299.52</v>
      </c>
      <c r="K103" s="26"/>
      <c r="L103" s="26">
        <v>0.74</v>
      </c>
      <c r="M103" s="26">
        <f t="shared" si="8"/>
        <v>284.15999999999997</v>
      </c>
      <c r="N103" s="26"/>
      <c r="O103" s="26">
        <f t="shared" si="10"/>
        <v>284.15999999999997</v>
      </c>
      <c r="P103" s="26"/>
      <c r="Q103" s="26">
        <v>0.68</v>
      </c>
      <c r="R103" s="26">
        <f t="shared" si="9"/>
        <v>261.12</v>
      </c>
      <c r="S103" s="26"/>
      <c r="T103" s="26"/>
      <c r="U103" s="26"/>
      <c r="V103" s="26"/>
    </row>
    <row r="104" spans="1:22">
      <c r="A104" s="18">
        <v>132</v>
      </c>
      <c r="B104" s="18" t="s">
        <v>112</v>
      </c>
      <c r="C104" s="23" t="s">
        <v>7</v>
      </c>
      <c r="D104" s="24">
        <v>960</v>
      </c>
      <c r="E104" s="24">
        <v>2.78</v>
      </c>
      <c r="F104" s="24"/>
      <c r="G104" s="24">
        <f t="shared" si="6"/>
        <v>2668.7999999999997</v>
      </c>
      <c r="I104" s="26">
        <v>3.23</v>
      </c>
      <c r="J104" s="26">
        <f t="shared" si="7"/>
        <v>3100.8</v>
      </c>
      <c r="K104" s="26"/>
      <c r="L104" s="26">
        <v>2.78</v>
      </c>
      <c r="M104" s="26">
        <f t="shared" si="8"/>
        <v>2668.7999999999997</v>
      </c>
      <c r="N104" s="26"/>
      <c r="O104" s="26">
        <f t="shared" si="10"/>
        <v>2668.7999999999997</v>
      </c>
      <c r="P104" s="26"/>
      <c r="Q104" s="26">
        <v>3.05</v>
      </c>
      <c r="R104" s="26">
        <f t="shared" si="9"/>
        <v>2928</v>
      </c>
      <c r="S104" s="26"/>
      <c r="T104" s="26"/>
      <c r="U104" s="26"/>
      <c r="V104" s="26"/>
    </row>
    <row r="105" spans="1:22">
      <c r="A105" s="18">
        <v>133</v>
      </c>
      <c r="B105" s="18" t="s">
        <v>113</v>
      </c>
      <c r="C105" s="23" t="s">
        <v>7</v>
      </c>
      <c r="D105" s="24">
        <v>960</v>
      </c>
      <c r="E105" s="24">
        <v>3.5</v>
      </c>
      <c r="F105" s="24"/>
      <c r="G105" s="24">
        <f t="shared" si="6"/>
        <v>3360</v>
      </c>
      <c r="I105" s="26">
        <v>4.2</v>
      </c>
      <c r="J105" s="26">
        <f t="shared" si="7"/>
        <v>4032</v>
      </c>
      <c r="K105" s="26"/>
      <c r="L105" s="26">
        <v>3.5</v>
      </c>
      <c r="M105" s="26">
        <f t="shared" si="8"/>
        <v>3360</v>
      </c>
      <c r="N105" s="26"/>
      <c r="O105" s="26">
        <f t="shared" si="10"/>
        <v>3360</v>
      </c>
      <c r="P105" s="26"/>
      <c r="Q105" s="26">
        <v>3.86</v>
      </c>
      <c r="R105" s="26">
        <f t="shared" si="9"/>
        <v>3705.6</v>
      </c>
      <c r="S105" s="26"/>
      <c r="T105" s="26"/>
      <c r="U105" s="26"/>
      <c r="V105" s="26"/>
    </row>
    <row r="106" spans="1:22">
      <c r="A106" s="18">
        <v>134</v>
      </c>
      <c r="B106" s="18" t="s">
        <v>120</v>
      </c>
      <c r="C106" s="23" t="s">
        <v>7</v>
      </c>
      <c r="D106" s="24">
        <v>384</v>
      </c>
      <c r="E106" s="24">
        <v>3.78</v>
      </c>
      <c r="F106" s="24"/>
      <c r="G106" s="24">
        <f t="shared" si="6"/>
        <v>1451.52</v>
      </c>
      <c r="I106" s="26">
        <v>3.63</v>
      </c>
      <c r="J106" s="26">
        <f t="shared" si="7"/>
        <v>1393.92</v>
      </c>
      <c r="K106" s="26"/>
      <c r="L106" s="26">
        <v>3.78</v>
      </c>
      <c r="M106" s="26">
        <f t="shared" si="8"/>
        <v>1451.52</v>
      </c>
      <c r="N106" s="26"/>
      <c r="O106" s="26">
        <f t="shared" si="10"/>
        <v>1451.52</v>
      </c>
      <c r="P106" s="26"/>
      <c r="Q106" s="26">
        <v>3.3</v>
      </c>
      <c r="R106" s="26">
        <f t="shared" si="9"/>
        <v>1267.1999999999998</v>
      </c>
      <c r="S106" s="26"/>
      <c r="T106" s="26"/>
      <c r="U106" s="26"/>
      <c r="V106" s="26"/>
    </row>
    <row r="107" spans="1:22">
      <c r="A107" s="18">
        <v>135</v>
      </c>
      <c r="B107" s="18" t="s">
        <v>114</v>
      </c>
      <c r="C107" s="23" t="s">
        <v>7</v>
      </c>
      <c r="D107" s="24">
        <v>336</v>
      </c>
      <c r="E107" s="24">
        <v>4.3600000000000003</v>
      </c>
      <c r="F107" s="24"/>
      <c r="G107" s="24">
        <f t="shared" si="6"/>
        <v>1464.96</v>
      </c>
      <c r="I107" s="26">
        <v>4.2</v>
      </c>
      <c r="J107" s="26">
        <f t="shared" si="7"/>
        <v>1411.2</v>
      </c>
      <c r="K107" s="26"/>
      <c r="L107" s="26">
        <v>4.3600000000000003</v>
      </c>
      <c r="M107" s="26">
        <f t="shared" si="8"/>
        <v>1464.96</v>
      </c>
      <c r="N107" s="26"/>
      <c r="O107" s="26">
        <f t="shared" si="10"/>
        <v>1464.96</v>
      </c>
      <c r="P107" s="26"/>
      <c r="Q107" s="26">
        <v>3.93</v>
      </c>
      <c r="R107" s="26">
        <f t="shared" si="9"/>
        <v>1320.48</v>
      </c>
      <c r="S107" s="26"/>
      <c r="T107" s="26"/>
      <c r="U107" s="26"/>
      <c r="V107" s="26"/>
    </row>
    <row r="108" spans="1:22">
      <c r="A108" s="18">
        <v>136</v>
      </c>
      <c r="B108" s="18" t="s">
        <v>115</v>
      </c>
      <c r="C108" s="23" t="s">
        <v>7</v>
      </c>
      <c r="D108" s="24">
        <v>240</v>
      </c>
      <c r="E108" s="24">
        <v>3.68</v>
      </c>
      <c r="F108" s="24"/>
      <c r="G108" s="24">
        <f t="shared" si="6"/>
        <v>883.2</v>
      </c>
      <c r="I108" s="26">
        <v>4.03</v>
      </c>
      <c r="J108" s="26">
        <f t="shared" si="7"/>
        <v>967.2</v>
      </c>
      <c r="K108" s="26"/>
      <c r="L108" s="26">
        <v>3.68</v>
      </c>
      <c r="M108" s="26">
        <f t="shared" si="8"/>
        <v>883.2</v>
      </c>
      <c r="N108" s="26"/>
      <c r="O108" s="26">
        <f t="shared" si="10"/>
        <v>883.2</v>
      </c>
      <c r="P108" s="26"/>
      <c r="Q108" s="26">
        <v>3.82</v>
      </c>
      <c r="R108" s="26">
        <f t="shared" si="9"/>
        <v>916.8</v>
      </c>
      <c r="S108" s="26"/>
      <c r="T108" s="26"/>
      <c r="U108" s="26"/>
      <c r="V108" s="26"/>
    </row>
    <row r="109" spans="1:22">
      <c r="A109" s="18">
        <v>138</v>
      </c>
      <c r="B109" s="18" t="s">
        <v>123</v>
      </c>
      <c r="C109" s="23" t="s">
        <v>7</v>
      </c>
      <c r="D109" s="24">
        <v>480</v>
      </c>
      <c r="E109" s="24">
        <v>4.2</v>
      </c>
      <c r="F109" s="24"/>
      <c r="G109" s="24">
        <f t="shared" si="6"/>
        <v>2016</v>
      </c>
      <c r="I109" s="26">
        <v>4.2</v>
      </c>
      <c r="J109" s="26">
        <f t="shared" si="7"/>
        <v>2016</v>
      </c>
      <c r="K109" s="26"/>
      <c r="L109" s="26">
        <v>4.2</v>
      </c>
      <c r="M109" s="26">
        <f t="shared" si="8"/>
        <v>2016</v>
      </c>
      <c r="N109" s="26"/>
      <c r="O109" s="26">
        <f t="shared" si="10"/>
        <v>2016</v>
      </c>
      <c r="P109" s="26"/>
      <c r="Q109" s="26">
        <v>3.93</v>
      </c>
      <c r="R109" s="26">
        <f t="shared" si="9"/>
        <v>1886.4</v>
      </c>
      <c r="S109" s="26"/>
      <c r="T109" s="26"/>
      <c r="U109" s="26"/>
      <c r="V109" s="26"/>
    </row>
    <row r="110" spans="1:22">
      <c r="A110" s="18">
        <v>139</v>
      </c>
      <c r="B110" s="18" t="s">
        <v>121</v>
      </c>
      <c r="C110" s="23" t="s">
        <v>7</v>
      </c>
      <c r="D110" s="24">
        <v>40</v>
      </c>
      <c r="E110" s="24">
        <v>25.92</v>
      </c>
      <c r="F110" s="24"/>
      <c r="G110" s="24">
        <f t="shared" si="6"/>
        <v>1036.8000000000002</v>
      </c>
      <c r="I110" s="26">
        <v>26.83</v>
      </c>
      <c r="J110" s="26">
        <f t="shared" si="7"/>
        <v>1073.1999999999998</v>
      </c>
      <c r="K110" s="26"/>
      <c r="L110" s="26">
        <v>25.92</v>
      </c>
      <c r="M110" s="26">
        <f t="shared" si="8"/>
        <v>1036.8000000000002</v>
      </c>
      <c r="N110" s="26"/>
      <c r="O110" s="26">
        <f t="shared" si="10"/>
        <v>1036.8000000000002</v>
      </c>
      <c r="P110" s="26"/>
      <c r="Q110" s="26">
        <v>28.27</v>
      </c>
      <c r="R110" s="26">
        <f t="shared" si="9"/>
        <v>1130.8</v>
      </c>
      <c r="S110" s="26"/>
      <c r="T110" s="26"/>
      <c r="U110" s="26"/>
      <c r="V110" s="26"/>
    </row>
    <row r="111" spans="1:22">
      <c r="A111" s="18">
        <v>142</v>
      </c>
      <c r="B111" s="18" t="s">
        <v>122</v>
      </c>
      <c r="C111" s="23" t="s">
        <v>7</v>
      </c>
      <c r="D111" s="24">
        <v>312</v>
      </c>
      <c r="E111" s="24">
        <v>4.2</v>
      </c>
      <c r="F111" s="24"/>
      <c r="G111" s="24">
        <f t="shared" si="6"/>
        <v>1310.4000000000001</v>
      </c>
      <c r="I111" s="26">
        <v>3.66</v>
      </c>
      <c r="J111" s="26">
        <f t="shared" si="7"/>
        <v>1141.92</v>
      </c>
      <c r="K111" s="26"/>
      <c r="L111" s="26">
        <v>4.2</v>
      </c>
      <c r="M111" s="26">
        <f t="shared" si="8"/>
        <v>1310.4000000000001</v>
      </c>
      <c r="N111" s="26"/>
      <c r="O111" s="26">
        <f t="shared" si="10"/>
        <v>1310.4000000000001</v>
      </c>
      <c r="P111" s="26"/>
      <c r="Q111" s="26">
        <v>3.6</v>
      </c>
      <c r="R111" s="26">
        <f t="shared" si="9"/>
        <v>1123.2</v>
      </c>
      <c r="S111" s="26"/>
      <c r="T111" s="26"/>
      <c r="U111" s="26"/>
      <c r="V111" s="26"/>
    </row>
    <row r="112" spans="1:22">
      <c r="A112" s="18">
        <v>148</v>
      </c>
      <c r="B112" s="18" t="s">
        <v>124</v>
      </c>
      <c r="C112" s="23" t="s">
        <v>7</v>
      </c>
      <c r="D112" s="24">
        <v>40</v>
      </c>
      <c r="E112" s="24">
        <v>25.92</v>
      </c>
      <c r="F112" s="24"/>
      <c r="G112" s="24">
        <f t="shared" si="6"/>
        <v>1036.8000000000002</v>
      </c>
      <c r="I112" s="26">
        <v>26.83</v>
      </c>
      <c r="J112" s="26">
        <f t="shared" si="7"/>
        <v>1073.1999999999998</v>
      </c>
      <c r="K112" s="26"/>
      <c r="L112" s="26">
        <v>25.92</v>
      </c>
      <c r="M112" s="26">
        <f t="shared" si="8"/>
        <v>1036.8000000000002</v>
      </c>
      <c r="N112" s="26"/>
      <c r="O112" s="26">
        <f t="shared" si="10"/>
        <v>1036.8000000000002</v>
      </c>
      <c r="P112" s="26"/>
      <c r="Q112" s="26">
        <v>28.27</v>
      </c>
      <c r="R112" s="26">
        <f t="shared" si="9"/>
        <v>1130.8</v>
      </c>
      <c r="S112" s="26"/>
      <c r="T112" s="26"/>
      <c r="U112" s="26"/>
      <c r="V112" s="26"/>
    </row>
    <row r="113" spans="1:22">
      <c r="A113" s="18">
        <v>149</v>
      </c>
      <c r="B113" s="18" t="s">
        <v>116</v>
      </c>
      <c r="C113" s="23" t="s">
        <v>7</v>
      </c>
      <c r="D113" s="24">
        <v>34</v>
      </c>
      <c r="E113" s="24">
        <v>4.75</v>
      </c>
      <c r="F113" s="24"/>
      <c r="G113" s="24">
        <f t="shared" si="6"/>
        <v>161.5</v>
      </c>
      <c r="I113" s="26">
        <v>4.8</v>
      </c>
      <c r="J113" s="26">
        <f t="shared" si="7"/>
        <v>163.19999999999999</v>
      </c>
      <c r="K113" s="26"/>
      <c r="L113" s="26">
        <v>4.75</v>
      </c>
      <c r="M113" s="26">
        <f t="shared" si="8"/>
        <v>161.5</v>
      </c>
      <c r="N113" s="26"/>
      <c r="O113" s="26">
        <f t="shared" si="10"/>
        <v>161.5</v>
      </c>
      <c r="P113" s="26"/>
      <c r="Q113" s="26">
        <v>4.71</v>
      </c>
      <c r="R113" s="26">
        <f t="shared" si="9"/>
        <v>160.13999999999999</v>
      </c>
      <c r="S113" s="26"/>
      <c r="T113" s="26"/>
      <c r="U113" s="26"/>
      <c r="V113" s="26"/>
    </row>
    <row r="114" spans="1:22">
      <c r="A114" s="18">
        <v>154</v>
      </c>
      <c r="B114" s="18" t="s">
        <v>100</v>
      </c>
      <c r="C114" s="23" t="s">
        <v>7</v>
      </c>
      <c r="D114" s="24">
        <v>47</v>
      </c>
      <c r="E114" s="24">
        <v>45.47</v>
      </c>
      <c r="F114" s="24"/>
      <c r="G114" s="24">
        <f t="shared" si="6"/>
        <v>2137.09</v>
      </c>
      <c r="I114" s="26">
        <v>49</v>
      </c>
      <c r="J114" s="26">
        <f t="shared" si="7"/>
        <v>2303</v>
      </c>
      <c r="K114" s="26"/>
      <c r="L114" s="26">
        <v>45.47</v>
      </c>
      <c r="M114" s="26">
        <f t="shared" si="8"/>
        <v>2137.09</v>
      </c>
      <c r="N114" s="26"/>
      <c r="O114" s="26">
        <f t="shared" si="10"/>
        <v>2137.09</v>
      </c>
      <c r="P114" s="26"/>
      <c r="Q114" s="26">
        <v>48.31</v>
      </c>
      <c r="R114" s="26">
        <f t="shared" si="9"/>
        <v>2270.5700000000002</v>
      </c>
      <c r="S114" s="26"/>
      <c r="T114" s="26"/>
      <c r="U114" s="26"/>
      <c r="V114" s="26"/>
    </row>
    <row r="115" spans="1:22">
      <c r="A115" s="18">
        <v>158</v>
      </c>
      <c r="B115" s="18" t="s">
        <v>101</v>
      </c>
      <c r="C115" s="23" t="s">
        <v>7</v>
      </c>
      <c r="D115" s="24">
        <v>168</v>
      </c>
      <c r="E115" s="24">
        <v>0.42</v>
      </c>
      <c r="F115" s="24"/>
      <c r="G115" s="24">
        <f t="shared" si="6"/>
        <v>70.56</v>
      </c>
      <c r="I115" s="26">
        <v>1.3</v>
      </c>
      <c r="J115" s="26">
        <f t="shared" si="7"/>
        <v>218.4</v>
      </c>
      <c r="K115" s="26"/>
      <c r="L115" s="26">
        <v>0.42</v>
      </c>
      <c r="M115" s="26">
        <f t="shared" si="8"/>
        <v>70.56</v>
      </c>
      <c r="N115" s="26"/>
      <c r="O115" s="26">
        <f t="shared" si="10"/>
        <v>70.56</v>
      </c>
      <c r="P115" s="26"/>
      <c r="Q115" s="26">
        <v>0.45</v>
      </c>
      <c r="R115" s="26">
        <f t="shared" si="9"/>
        <v>75.600000000000009</v>
      </c>
      <c r="S115" s="26"/>
      <c r="T115" s="26"/>
      <c r="U115" s="26"/>
      <c r="V115" s="26"/>
    </row>
    <row r="116" spans="1:22">
      <c r="A116" s="18">
        <v>159</v>
      </c>
      <c r="B116" s="18" t="s">
        <v>102</v>
      </c>
      <c r="C116" s="23" t="s">
        <v>7</v>
      </c>
      <c r="D116" s="24">
        <v>204</v>
      </c>
      <c r="E116" s="24">
        <v>0.69</v>
      </c>
      <c r="F116" s="24"/>
      <c r="G116" s="24">
        <f t="shared" si="6"/>
        <v>140.76</v>
      </c>
      <c r="I116" s="26">
        <v>0.7</v>
      </c>
      <c r="J116" s="26">
        <f t="shared" si="7"/>
        <v>142.79999999999998</v>
      </c>
      <c r="K116" s="26"/>
      <c r="L116" s="26">
        <v>0.69</v>
      </c>
      <c r="M116" s="26">
        <f t="shared" si="8"/>
        <v>140.76</v>
      </c>
      <c r="N116" s="26"/>
      <c r="O116" s="26">
        <f t="shared" si="10"/>
        <v>140.76</v>
      </c>
      <c r="P116" s="26"/>
      <c r="Q116" s="26">
        <v>0.73</v>
      </c>
      <c r="R116" s="26">
        <f t="shared" si="9"/>
        <v>148.91999999999999</v>
      </c>
      <c r="S116" s="26"/>
      <c r="T116" s="26"/>
      <c r="U116" s="26"/>
      <c r="V116" s="26"/>
    </row>
    <row r="117" spans="1:22">
      <c r="A117" s="18">
        <v>160</v>
      </c>
      <c r="B117" s="18" t="s">
        <v>103</v>
      </c>
      <c r="C117" s="23" t="s">
        <v>7</v>
      </c>
      <c r="D117" s="24">
        <v>80</v>
      </c>
      <c r="E117" s="24">
        <v>0.42</v>
      </c>
      <c r="F117" s="24"/>
      <c r="G117" s="24">
        <f t="shared" si="6"/>
        <v>33.6</v>
      </c>
      <c r="I117" s="26">
        <v>1.1000000000000001</v>
      </c>
      <c r="J117" s="26">
        <f t="shared" si="7"/>
        <v>88</v>
      </c>
      <c r="K117" s="26"/>
      <c r="L117" s="26">
        <v>0.42</v>
      </c>
      <c r="M117" s="26">
        <f t="shared" si="8"/>
        <v>33.6</v>
      </c>
      <c r="N117" s="26"/>
      <c r="O117" s="26">
        <f t="shared" si="10"/>
        <v>33.6</v>
      </c>
      <c r="P117" s="26"/>
      <c r="Q117" s="26">
        <v>0.45</v>
      </c>
      <c r="R117" s="26">
        <f t="shared" si="9"/>
        <v>36</v>
      </c>
      <c r="S117" s="26"/>
      <c r="T117" s="26"/>
      <c r="U117" s="26"/>
      <c r="V117" s="26"/>
    </row>
    <row r="118" spans="1:22">
      <c r="A118" s="18">
        <v>162</v>
      </c>
      <c r="B118" s="18" t="s">
        <v>104</v>
      </c>
      <c r="C118" s="23" t="s">
        <v>7</v>
      </c>
      <c r="D118" s="24">
        <v>48</v>
      </c>
      <c r="E118" s="24">
        <v>8.19</v>
      </c>
      <c r="F118" s="24"/>
      <c r="G118" s="24">
        <f t="shared" si="6"/>
        <v>393.12</v>
      </c>
      <c r="I118" s="26">
        <v>8.3699999999999992</v>
      </c>
      <c r="J118" s="26">
        <f t="shared" si="7"/>
        <v>401.76</v>
      </c>
      <c r="K118" s="26"/>
      <c r="L118" s="26">
        <v>8.19</v>
      </c>
      <c r="M118" s="26">
        <f t="shared" si="8"/>
        <v>393.12</v>
      </c>
      <c r="N118" s="26"/>
      <c r="O118" s="26">
        <f t="shared" si="10"/>
        <v>393.12</v>
      </c>
      <c r="P118" s="26"/>
      <c r="Q118" s="26">
        <v>8.19</v>
      </c>
      <c r="R118" s="26">
        <f t="shared" si="9"/>
        <v>393.12</v>
      </c>
      <c r="S118" s="26"/>
      <c r="T118" s="26"/>
      <c r="U118" s="26"/>
      <c r="V118" s="26"/>
    </row>
    <row r="119" spans="1:22">
      <c r="A119" s="18">
        <v>164</v>
      </c>
      <c r="B119" s="18" t="s">
        <v>126</v>
      </c>
      <c r="C119" s="23" t="s">
        <v>7</v>
      </c>
      <c r="D119" s="24">
        <v>40</v>
      </c>
      <c r="E119" s="24">
        <v>25.92</v>
      </c>
      <c r="F119" s="24"/>
      <c r="G119" s="24">
        <f t="shared" si="6"/>
        <v>1036.8000000000002</v>
      </c>
      <c r="I119" s="26">
        <v>26.83</v>
      </c>
      <c r="J119" s="26">
        <f t="shared" si="7"/>
        <v>1073.1999999999998</v>
      </c>
      <c r="K119" s="26"/>
      <c r="L119" s="26">
        <v>25.92</v>
      </c>
      <c r="M119" s="26">
        <f t="shared" si="8"/>
        <v>1036.8000000000002</v>
      </c>
      <c r="N119" s="26"/>
      <c r="O119" s="26">
        <f t="shared" si="10"/>
        <v>1036.8000000000002</v>
      </c>
      <c r="P119" s="26"/>
      <c r="Q119" s="26">
        <v>28.27</v>
      </c>
      <c r="R119" s="26">
        <f t="shared" si="9"/>
        <v>1130.8</v>
      </c>
      <c r="S119" s="26"/>
      <c r="T119" s="26"/>
      <c r="U119" s="26"/>
      <c r="V119" s="26"/>
    </row>
    <row r="120" spans="1:22">
      <c r="A120" s="18">
        <v>165</v>
      </c>
      <c r="B120" s="18" t="s">
        <v>127</v>
      </c>
      <c r="C120" s="23" t="s">
        <v>7</v>
      </c>
      <c r="D120" s="24">
        <v>40</v>
      </c>
      <c r="E120" s="24">
        <v>25.92</v>
      </c>
      <c r="F120" s="24"/>
      <c r="G120" s="24">
        <f t="shared" si="6"/>
        <v>1036.8000000000002</v>
      </c>
      <c r="I120" s="26">
        <v>26.83</v>
      </c>
      <c r="J120" s="26">
        <f t="shared" si="7"/>
        <v>1073.1999999999998</v>
      </c>
      <c r="K120" s="26"/>
      <c r="L120" s="26">
        <v>25.92</v>
      </c>
      <c r="M120" s="26">
        <f t="shared" si="8"/>
        <v>1036.8000000000002</v>
      </c>
      <c r="N120" s="26"/>
      <c r="O120" s="26">
        <f t="shared" si="10"/>
        <v>1036.8000000000002</v>
      </c>
      <c r="P120" s="26"/>
      <c r="Q120" s="26">
        <v>28.27</v>
      </c>
      <c r="R120" s="26">
        <f t="shared" si="9"/>
        <v>1130.8</v>
      </c>
      <c r="S120" s="26"/>
      <c r="T120" s="26"/>
      <c r="U120" s="26"/>
      <c r="V120" s="26"/>
    </row>
    <row r="121" spans="1:22">
      <c r="A121" s="9"/>
      <c r="B121" s="9"/>
      <c r="C121" s="10"/>
      <c r="D121" s="11"/>
      <c r="E121" s="11"/>
      <c r="F121" s="11"/>
      <c r="G121" s="11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</row>
    <row r="122" spans="1:22">
      <c r="A122" s="9"/>
      <c r="B122" s="9"/>
      <c r="C122" s="10"/>
      <c r="D122" s="11"/>
      <c r="E122" s="11"/>
      <c r="F122" s="11"/>
      <c r="G122" s="11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</row>
    <row r="123" spans="1:22">
      <c r="A123" s="9"/>
      <c r="B123" s="12" t="s">
        <v>105</v>
      </c>
      <c r="C123" s="8"/>
      <c r="D123" s="13"/>
      <c r="E123" s="13"/>
      <c r="F123" s="13"/>
      <c r="G123" s="13">
        <f>SUM(G8:G122)</f>
        <v>78088.829999999987</v>
      </c>
      <c r="I123" s="26"/>
      <c r="J123" s="26">
        <f>SUM(J8:J122)</f>
        <v>83934.739999999991</v>
      </c>
      <c r="K123" s="26"/>
      <c r="L123" s="26"/>
      <c r="M123" s="26">
        <f>SUM(M8:M122)</f>
        <v>78088.829999999987</v>
      </c>
      <c r="N123" s="26"/>
      <c r="O123" s="26">
        <f>SUM(O8:O122)</f>
        <v>73733.409999999974</v>
      </c>
      <c r="P123" s="26"/>
      <c r="Q123" s="26"/>
      <c r="R123" s="26">
        <f>SUM(R8:R122)</f>
        <v>79989.302500000005</v>
      </c>
      <c r="S123" s="26"/>
      <c r="T123" s="26"/>
      <c r="U123" s="26"/>
      <c r="V123" s="26"/>
    </row>
    <row r="126" spans="1:22" ht="15.75">
      <c r="A126" s="14" t="s">
        <v>106</v>
      </c>
      <c r="D126"/>
    </row>
    <row r="127" spans="1:22">
      <c r="A127" s="15" t="s">
        <v>119</v>
      </c>
      <c r="B127" s="15"/>
      <c r="C127" s="16"/>
      <c r="D127" s="17"/>
    </row>
    <row r="130" spans="2:3">
      <c r="B130" t="s">
        <v>130</v>
      </c>
      <c r="C130" s="1">
        <v>100</v>
      </c>
    </row>
    <row r="131" spans="2:3">
      <c r="B131" t="s">
        <v>131</v>
      </c>
      <c r="C131" s="1">
        <f>(M123/R123)*100</f>
        <v>97.624091671508168</v>
      </c>
    </row>
    <row r="132" spans="2:3">
      <c r="B132" t="s">
        <v>132</v>
      </c>
      <c r="C132" s="1">
        <f>(M123/J123)*100</f>
        <v>93.035172325547194</v>
      </c>
    </row>
  </sheetData>
  <mergeCells count="1">
    <mergeCell ref="A4:G4"/>
  </mergeCells>
  <phoneticPr fontId="20" type="noConversion"/>
  <pageMargins left="0.23622047244094491" right="0.23622047244094491" top="0.74803149606299213" bottom="0.74803149606299213" header="0.31496062992125984" footer="0.31496062992125984"/>
  <pageSetup paperSize="9" firstPageNumber="0" orientation="landscape" r:id="rId1"/>
  <headerFooter alignWithMargins="0"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N153"/>
  <sheetViews>
    <sheetView tabSelected="1" zoomScale="80" zoomScaleNormal="80" workbookViewId="0">
      <selection activeCell="F149" sqref="F149"/>
    </sheetView>
  </sheetViews>
  <sheetFormatPr defaultColWidth="8.85546875" defaultRowHeight="15"/>
  <cols>
    <col min="1" max="1" width="6" style="29" customWidth="1"/>
    <col min="2" max="2" width="31.28515625" style="35" customWidth="1"/>
    <col min="3" max="3" width="5.85546875" style="29" customWidth="1"/>
    <col min="4" max="4" width="12.28515625" style="33" bestFit="1" customWidth="1"/>
    <col min="5" max="5" width="12.42578125" style="33" customWidth="1"/>
    <col min="6" max="6" width="8.85546875" style="33" customWidth="1"/>
    <col min="7" max="7" width="12.7109375" style="33" customWidth="1"/>
    <col min="8" max="8" width="13.140625" style="33" customWidth="1"/>
    <col min="9" max="9" width="14.140625" style="33" customWidth="1"/>
    <col min="10" max="10" width="24.7109375" style="33" customWidth="1"/>
    <col min="11" max="11" width="8.85546875" style="33"/>
    <col min="12" max="12" width="26.42578125" style="33" customWidth="1"/>
    <col min="13" max="13" width="41.7109375" style="33" customWidth="1"/>
    <col min="14" max="14" width="34.5703125" style="33" customWidth="1"/>
    <col min="15" max="16384" width="8.85546875" style="33"/>
  </cols>
  <sheetData>
    <row r="2" spans="1:10">
      <c r="B2" s="30"/>
      <c r="C2" s="31"/>
      <c r="D2" s="31"/>
      <c r="E2" s="31"/>
      <c r="F2" s="32"/>
      <c r="G2" s="32"/>
      <c r="H2" s="32"/>
      <c r="I2" s="30" t="s">
        <v>154</v>
      </c>
      <c r="J2" s="30"/>
    </row>
    <row r="3" spans="1:10">
      <c r="A3" s="34" t="s">
        <v>149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5" customHeight="1">
      <c r="A4" s="34" t="s">
        <v>148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5.75" thickBot="1">
      <c r="D5" s="32"/>
    </row>
    <row r="6" spans="1:10" ht="57.75" customHeight="1" thickBot="1">
      <c r="A6" s="61" t="s">
        <v>1</v>
      </c>
      <c r="B6" s="61" t="s">
        <v>2</v>
      </c>
      <c r="C6" s="61" t="s">
        <v>3</v>
      </c>
      <c r="D6" s="62" t="s">
        <v>155</v>
      </c>
      <c r="E6" s="36" t="s">
        <v>157</v>
      </c>
      <c r="F6" s="36" t="s">
        <v>159</v>
      </c>
      <c r="G6" s="61" t="s">
        <v>158</v>
      </c>
      <c r="H6" s="61" t="s">
        <v>137</v>
      </c>
      <c r="I6" s="61" t="s">
        <v>5</v>
      </c>
      <c r="J6" s="37" t="s">
        <v>156</v>
      </c>
    </row>
    <row r="7" spans="1:10">
      <c r="A7" s="63">
        <v>1</v>
      </c>
      <c r="B7" s="64">
        <v>2</v>
      </c>
      <c r="C7" s="63">
        <v>4</v>
      </c>
      <c r="D7" s="63">
        <v>5</v>
      </c>
      <c r="E7" s="38">
        <v>6</v>
      </c>
      <c r="F7" s="38">
        <v>7</v>
      </c>
      <c r="G7" s="63">
        <v>8</v>
      </c>
      <c r="H7" s="63">
        <v>9</v>
      </c>
      <c r="I7" s="63">
        <v>10</v>
      </c>
      <c r="J7" s="39">
        <v>11</v>
      </c>
    </row>
    <row r="8" spans="1:10" ht="40.5" customHeight="1">
      <c r="A8" s="65">
        <v>1</v>
      </c>
      <c r="B8" s="66" t="s">
        <v>141</v>
      </c>
      <c r="C8" s="65" t="s">
        <v>7</v>
      </c>
      <c r="D8" s="67">
        <v>15</v>
      </c>
      <c r="E8" s="40"/>
      <c r="F8" s="41"/>
      <c r="G8" s="87">
        <f>E8*(1+F8)</f>
        <v>0</v>
      </c>
      <c r="H8" s="87">
        <f>D8*E8</f>
        <v>0</v>
      </c>
      <c r="I8" s="87">
        <f>D8*G8</f>
        <v>0</v>
      </c>
      <c r="J8" s="42"/>
    </row>
    <row r="9" spans="1:10" ht="95.25" customHeight="1">
      <c r="A9" s="68">
        <v>2</v>
      </c>
      <c r="B9" s="69" t="s">
        <v>160</v>
      </c>
      <c r="C9" s="70" t="s">
        <v>7</v>
      </c>
      <c r="D9" s="71">
        <v>320</v>
      </c>
      <c r="E9" s="43"/>
      <c r="F9" s="44"/>
      <c r="G9" s="87">
        <f t="shared" ref="G9:G72" si="0">E9*(1+F9)</f>
        <v>0</v>
      </c>
      <c r="H9" s="87">
        <f t="shared" ref="H9:H72" si="1">D9*E9</f>
        <v>0</v>
      </c>
      <c r="I9" s="87">
        <f t="shared" ref="I9:I72" si="2">D9*G9</f>
        <v>0</v>
      </c>
      <c r="J9" s="45"/>
    </row>
    <row r="10" spans="1:10" ht="29.25" customHeight="1">
      <c r="A10" s="65">
        <v>3</v>
      </c>
      <c r="B10" s="72" t="s">
        <v>161</v>
      </c>
      <c r="C10" s="73" t="s">
        <v>7</v>
      </c>
      <c r="D10" s="74">
        <v>20</v>
      </c>
      <c r="E10" s="46"/>
      <c r="F10" s="47"/>
      <c r="G10" s="87">
        <f t="shared" si="0"/>
        <v>0</v>
      </c>
      <c r="H10" s="87">
        <f t="shared" si="1"/>
        <v>0</v>
      </c>
      <c r="I10" s="87">
        <f t="shared" si="2"/>
        <v>0</v>
      </c>
      <c r="J10" s="48"/>
    </row>
    <row r="11" spans="1:10" ht="29.25" customHeight="1">
      <c r="A11" s="68">
        <v>4</v>
      </c>
      <c r="B11" s="72" t="s">
        <v>162</v>
      </c>
      <c r="C11" s="73" t="s">
        <v>163</v>
      </c>
      <c r="D11" s="74">
        <v>70</v>
      </c>
      <c r="E11" s="46"/>
      <c r="F11" s="47"/>
      <c r="G11" s="87">
        <f t="shared" si="0"/>
        <v>0</v>
      </c>
      <c r="H11" s="87">
        <f t="shared" si="1"/>
        <v>0</v>
      </c>
      <c r="I11" s="87">
        <f t="shared" si="2"/>
        <v>0</v>
      </c>
      <c r="J11" s="48"/>
    </row>
    <row r="12" spans="1:10" ht="29.25" customHeight="1">
      <c r="A12" s="65">
        <v>5</v>
      </c>
      <c r="B12" s="72" t="s">
        <v>164</v>
      </c>
      <c r="C12" s="73" t="s">
        <v>7</v>
      </c>
      <c r="D12" s="74">
        <v>32</v>
      </c>
      <c r="E12" s="46"/>
      <c r="F12" s="47"/>
      <c r="G12" s="87">
        <f t="shared" si="0"/>
        <v>0</v>
      </c>
      <c r="H12" s="87">
        <f t="shared" si="1"/>
        <v>0</v>
      </c>
      <c r="I12" s="87">
        <f t="shared" si="2"/>
        <v>0</v>
      </c>
      <c r="J12" s="48"/>
    </row>
    <row r="13" spans="1:10" ht="40.5" customHeight="1">
      <c r="A13" s="68">
        <v>6</v>
      </c>
      <c r="B13" s="72" t="s">
        <v>151</v>
      </c>
      <c r="C13" s="73" t="s">
        <v>7</v>
      </c>
      <c r="D13" s="74">
        <v>90</v>
      </c>
      <c r="E13" s="46"/>
      <c r="F13" s="47"/>
      <c r="G13" s="87">
        <f t="shared" si="0"/>
        <v>0</v>
      </c>
      <c r="H13" s="87">
        <f t="shared" si="1"/>
        <v>0</v>
      </c>
      <c r="I13" s="87">
        <f t="shared" si="2"/>
        <v>0</v>
      </c>
      <c r="J13" s="48"/>
    </row>
    <row r="14" spans="1:10" ht="29.25" customHeight="1">
      <c r="A14" s="68">
        <v>7</v>
      </c>
      <c r="B14" s="72" t="s">
        <v>142</v>
      </c>
      <c r="C14" s="73" t="s">
        <v>163</v>
      </c>
      <c r="D14" s="74">
        <v>100</v>
      </c>
      <c r="E14" s="46"/>
      <c r="F14" s="47"/>
      <c r="G14" s="87">
        <f t="shared" si="0"/>
        <v>0</v>
      </c>
      <c r="H14" s="87">
        <f t="shared" si="1"/>
        <v>0</v>
      </c>
      <c r="I14" s="87">
        <f t="shared" si="2"/>
        <v>0</v>
      </c>
      <c r="J14" s="48"/>
    </row>
    <row r="15" spans="1:10" ht="29.25" customHeight="1">
      <c r="A15" s="68">
        <v>8</v>
      </c>
      <c r="B15" s="72" t="s">
        <v>165</v>
      </c>
      <c r="C15" s="73" t="s">
        <v>7</v>
      </c>
      <c r="D15" s="74">
        <v>10</v>
      </c>
      <c r="E15" s="46"/>
      <c r="F15" s="47"/>
      <c r="G15" s="87">
        <f t="shared" si="0"/>
        <v>0</v>
      </c>
      <c r="H15" s="87">
        <f t="shared" si="1"/>
        <v>0</v>
      </c>
      <c r="I15" s="87">
        <f t="shared" si="2"/>
        <v>0</v>
      </c>
      <c r="J15" s="48"/>
    </row>
    <row r="16" spans="1:10" ht="29.25" customHeight="1">
      <c r="A16" s="68">
        <v>9</v>
      </c>
      <c r="B16" s="72" t="s">
        <v>166</v>
      </c>
      <c r="C16" s="73" t="s">
        <v>7</v>
      </c>
      <c r="D16" s="74">
        <v>30</v>
      </c>
      <c r="E16" s="46"/>
      <c r="F16" s="47"/>
      <c r="G16" s="87">
        <f t="shared" si="0"/>
        <v>0</v>
      </c>
      <c r="H16" s="87">
        <f t="shared" si="1"/>
        <v>0</v>
      </c>
      <c r="I16" s="87">
        <f t="shared" si="2"/>
        <v>0</v>
      </c>
      <c r="J16" s="48"/>
    </row>
    <row r="17" spans="1:10" ht="35.25" customHeight="1">
      <c r="A17" s="68">
        <v>10</v>
      </c>
      <c r="B17" s="72" t="s">
        <v>167</v>
      </c>
      <c r="C17" s="73" t="s">
        <v>163</v>
      </c>
      <c r="D17" s="74">
        <v>10</v>
      </c>
      <c r="E17" s="46"/>
      <c r="F17" s="47"/>
      <c r="G17" s="87">
        <f t="shared" si="0"/>
        <v>0</v>
      </c>
      <c r="H17" s="87">
        <f t="shared" si="1"/>
        <v>0</v>
      </c>
      <c r="I17" s="87">
        <f t="shared" si="2"/>
        <v>0</v>
      </c>
      <c r="J17" s="48"/>
    </row>
    <row r="18" spans="1:10" ht="38.25" customHeight="1">
      <c r="A18" s="65">
        <v>11</v>
      </c>
      <c r="B18" s="72" t="s">
        <v>168</v>
      </c>
      <c r="C18" s="73" t="s">
        <v>163</v>
      </c>
      <c r="D18" s="74">
        <v>6</v>
      </c>
      <c r="E18" s="46"/>
      <c r="F18" s="47"/>
      <c r="G18" s="87">
        <f t="shared" si="0"/>
        <v>0</v>
      </c>
      <c r="H18" s="87">
        <f t="shared" si="1"/>
        <v>0</v>
      </c>
      <c r="I18" s="87">
        <f t="shared" si="2"/>
        <v>0</v>
      </c>
      <c r="J18" s="48"/>
    </row>
    <row r="19" spans="1:10" ht="59.25" customHeight="1">
      <c r="A19" s="75">
        <v>12</v>
      </c>
      <c r="B19" s="76" t="s">
        <v>282</v>
      </c>
      <c r="C19" s="73" t="s">
        <v>163</v>
      </c>
      <c r="D19" s="74">
        <v>50</v>
      </c>
      <c r="E19" s="46"/>
      <c r="F19" s="47"/>
      <c r="G19" s="87">
        <f t="shared" si="0"/>
        <v>0</v>
      </c>
      <c r="H19" s="87">
        <f t="shared" si="1"/>
        <v>0</v>
      </c>
      <c r="I19" s="87">
        <f t="shared" si="2"/>
        <v>0</v>
      </c>
      <c r="J19" s="48"/>
    </row>
    <row r="20" spans="1:10" ht="47.25" customHeight="1">
      <c r="A20" s="65">
        <v>13</v>
      </c>
      <c r="B20" s="72" t="s">
        <v>169</v>
      </c>
      <c r="C20" s="73" t="s">
        <v>163</v>
      </c>
      <c r="D20" s="74">
        <v>156</v>
      </c>
      <c r="E20" s="46"/>
      <c r="F20" s="47"/>
      <c r="G20" s="87">
        <f t="shared" si="0"/>
        <v>0</v>
      </c>
      <c r="H20" s="87">
        <f t="shared" si="1"/>
        <v>0</v>
      </c>
      <c r="I20" s="87">
        <f t="shared" si="2"/>
        <v>0</v>
      </c>
      <c r="J20" s="48"/>
    </row>
    <row r="21" spans="1:10" ht="30" customHeight="1">
      <c r="A21" s="75">
        <v>14</v>
      </c>
      <c r="B21" s="72" t="s">
        <v>170</v>
      </c>
      <c r="C21" s="73" t="s">
        <v>7</v>
      </c>
      <c r="D21" s="74">
        <v>24</v>
      </c>
      <c r="E21" s="46"/>
      <c r="F21" s="47"/>
      <c r="G21" s="87">
        <f t="shared" si="0"/>
        <v>0</v>
      </c>
      <c r="H21" s="87">
        <f t="shared" si="1"/>
        <v>0</v>
      </c>
      <c r="I21" s="87">
        <f t="shared" si="2"/>
        <v>0</v>
      </c>
      <c r="J21" s="48"/>
    </row>
    <row r="22" spans="1:10" ht="31.5" customHeight="1">
      <c r="A22" s="75">
        <v>15</v>
      </c>
      <c r="B22" s="72" t="s">
        <v>171</v>
      </c>
      <c r="C22" s="73" t="s">
        <v>7</v>
      </c>
      <c r="D22" s="74">
        <v>24</v>
      </c>
      <c r="E22" s="46"/>
      <c r="F22" s="47"/>
      <c r="G22" s="87">
        <f t="shared" si="0"/>
        <v>0</v>
      </c>
      <c r="H22" s="87">
        <f t="shared" si="1"/>
        <v>0</v>
      </c>
      <c r="I22" s="87">
        <f t="shared" si="2"/>
        <v>0</v>
      </c>
      <c r="J22" s="48"/>
    </row>
    <row r="23" spans="1:10" ht="32.25" customHeight="1">
      <c r="A23" s="75">
        <v>16</v>
      </c>
      <c r="B23" s="72" t="s">
        <v>172</v>
      </c>
      <c r="C23" s="73" t="s">
        <v>7</v>
      </c>
      <c r="D23" s="74">
        <v>60</v>
      </c>
      <c r="E23" s="46"/>
      <c r="F23" s="47"/>
      <c r="G23" s="87">
        <f t="shared" si="0"/>
        <v>0</v>
      </c>
      <c r="H23" s="87">
        <f t="shared" si="1"/>
        <v>0</v>
      </c>
      <c r="I23" s="87">
        <f t="shared" si="2"/>
        <v>0</v>
      </c>
      <c r="J23" s="48"/>
    </row>
    <row r="24" spans="1:10" ht="29.25" customHeight="1">
      <c r="A24" s="68">
        <v>17</v>
      </c>
      <c r="B24" s="72" t="s">
        <v>143</v>
      </c>
      <c r="C24" s="73" t="s">
        <v>12</v>
      </c>
      <c r="D24" s="74">
        <v>280</v>
      </c>
      <c r="E24" s="46"/>
      <c r="F24" s="47"/>
      <c r="G24" s="87">
        <f t="shared" si="0"/>
        <v>0</v>
      </c>
      <c r="H24" s="87">
        <f t="shared" si="1"/>
        <v>0</v>
      </c>
      <c r="I24" s="87">
        <f t="shared" si="2"/>
        <v>0</v>
      </c>
      <c r="J24" s="48"/>
    </row>
    <row r="25" spans="1:10" ht="29.25" customHeight="1">
      <c r="A25" s="68">
        <v>18</v>
      </c>
      <c r="B25" s="72" t="s">
        <v>173</v>
      </c>
      <c r="C25" s="73" t="s">
        <v>163</v>
      </c>
      <c r="D25" s="74">
        <v>60</v>
      </c>
      <c r="E25" s="46"/>
      <c r="F25" s="47"/>
      <c r="G25" s="87">
        <f t="shared" si="0"/>
        <v>0</v>
      </c>
      <c r="H25" s="87">
        <f t="shared" si="1"/>
        <v>0</v>
      </c>
      <c r="I25" s="87">
        <f t="shared" si="2"/>
        <v>0</v>
      </c>
      <c r="J25" s="48"/>
    </row>
    <row r="26" spans="1:10" ht="29.25" customHeight="1">
      <c r="A26" s="65">
        <v>19</v>
      </c>
      <c r="B26" s="72" t="s">
        <v>174</v>
      </c>
      <c r="C26" s="73" t="s">
        <v>7</v>
      </c>
      <c r="D26" s="74">
        <v>10</v>
      </c>
      <c r="E26" s="46"/>
      <c r="F26" s="47"/>
      <c r="G26" s="87">
        <f t="shared" si="0"/>
        <v>0</v>
      </c>
      <c r="H26" s="87">
        <f t="shared" si="1"/>
        <v>0</v>
      </c>
      <c r="I26" s="87">
        <f t="shared" si="2"/>
        <v>0</v>
      </c>
      <c r="J26" s="48"/>
    </row>
    <row r="27" spans="1:10" ht="102.75" customHeight="1">
      <c r="A27" s="68">
        <v>20</v>
      </c>
      <c r="B27" s="72" t="s">
        <v>175</v>
      </c>
      <c r="C27" s="73" t="s">
        <v>7</v>
      </c>
      <c r="D27" s="74">
        <v>320</v>
      </c>
      <c r="E27" s="46"/>
      <c r="F27" s="47"/>
      <c r="G27" s="87">
        <f t="shared" si="0"/>
        <v>0</v>
      </c>
      <c r="H27" s="87">
        <f t="shared" si="1"/>
        <v>0</v>
      </c>
      <c r="I27" s="87">
        <f t="shared" si="2"/>
        <v>0</v>
      </c>
      <c r="J27" s="48"/>
    </row>
    <row r="28" spans="1:10" ht="29.25" customHeight="1">
      <c r="A28" s="68">
        <v>21</v>
      </c>
      <c r="B28" s="72" t="s">
        <v>176</v>
      </c>
      <c r="C28" s="73" t="s">
        <v>7</v>
      </c>
      <c r="D28" s="74">
        <v>30</v>
      </c>
      <c r="E28" s="46"/>
      <c r="F28" s="47"/>
      <c r="G28" s="87">
        <f t="shared" si="0"/>
        <v>0</v>
      </c>
      <c r="H28" s="87">
        <f t="shared" si="1"/>
        <v>0</v>
      </c>
      <c r="I28" s="87">
        <f t="shared" si="2"/>
        <v>0</v>
      </c>
      <c r="J28" s="48"/>
    </row>
    <row r="29" spans="1:10" ht="87.75" customHeight="1">
      <c r="A29" s="65">
        <v>22</v>
      </c>
      <c r="B29" s="72" t="s">
        <v>177</v>
      </c>
      <c r="C29" s="73" t="s">
        <v>7</v>
      </c>
      <c r="D29" s="74">
        <v>24</v>
      </c>
      <c r="E29" s="46"/>
      <c r="F29" s="47"/>
      <c r="G29" s="87">
        <f t="shared" si="0"/>
        <v>0</v>
      </c>
      <c r="H29" s="87">
        <f t="shared" si="1"/>
        <v>0</v>
      </c>
      <c r="I29" s="87">
        <f t="shared" si="2"/>
        <v>0</v>
      </c>
      <c r="J29" s="48"/>
    </row>
    <row r="30" spans="1:10" ht="32.25" customHeight="1">
      <c r="A30" s="75">
        <v>23</v>
      </c>
      <c r="B30" s="72" t="s">
        <v>178</v>
      </c>
      <c r="C30" s="73" t="s">
        <v>163</v>
      </c>
      <c r="D30" s="74">
        <v>20</v>
      </c>
      <c r="E30" s="46"/>
      <c r="F30" s="47"/>
      <c r="G30" s="87">
        <f t="shared" si="0"/>
        <v>0</v>
      </c>
      <c r="H30" s="87">
        <f t="shared" si="1"/>
        <v>0</v>
      </c>
      <c r="I30" s="87">
        <f t="shared" si="2"/>
        <v>0</v>
      </c>
      <c r="J30" s="48"/>
    </row>
    <row r="31" spans="1:10" ht="29.25" customHeight="1">
      <c r="A31" s="68">
        <v>24</v>
      </c>
      <c r="B31" s="72" t="s">
        <v>179</v>
      </c>
      <c r="C31" s="73" t="s">
        <v>163</v>
      </c>
      <c r="D31" s="74">
        <v>40</v>
      </c>
      <c r="E31" s="46"/>
      <c r="F31" s="47"/>
      <c r="G31" s="87">
        <f t="shared" si="0"/>
        <v>0</v>
      </c>
      <c r="H31" s="87">
        <f t="shared" si="1"/>
        <v>0</v>
      </c>
      <c r="I31" s="87">
        <f t="shared" si="2"/>
        <v>0</v>
      </c>
      <c r="J31" s="48"/>
    </row>
    <row r="32" spans="1:10" ht="32.25" customHeight="1">
      <c r="A32" s="68">
        <v>25</v>
      </c>
      <c r="B32" s="72" t="s">
        <v>180</v>
      </c>
      <c r="C32" s="73" t="s">
        <v>7</v>
      </c>
      <c r="D32" s="74">
        <v>40</v>
      </c>
      <c r="E32" s="46"/>
      <c r="F32" s="47"/>
      <c r="G32" s="87">
        <f t="shared" si="0"/>
        <v>0</v>
      </c>
      <c r="H32" s="87">
        <f t="shared" si="1"/>
        <v>0</v>
      </c>
      <c r="I32" s="87">
        <f t="shared" si="2"/>
        <v>0</v>
      </c>
      <c r="J32" s="48"/>
    </row>
    <row r="33" spans="1:14" ht="40.5" customHeight="1">
      <c r="A33" s="75">
        <v>26</v>
      </c>
      <c r="B33" s="72" t="s">
        <v>181</v>
      </c>
      <c r="C33" s="73" t="s">
        <v>7</v>
      </c>
      <c r="D33" s="74">
        <v>50</v>
      </c>
      <c r="E33" s="46"/>
      <c r="F33" s="47"/>
      <c r="G33" s="87">
        <f t="shared" si="0"/>
        <v>0</v>
      </c>
      <c r="H33" s="87">
        <f t="shared" si="1"/>
        <v>0</v>
      </c>
      <c r="I33" s="87">
        <f t="shared" si="2"/>
        <v>0</v>
      </c>
      <c r="J33" s="48"/>
    </row>
    <row r="34" spans="1:14" ht="31.5" customHeight="1">
      <c r="A34" s="75">
        <v>27</v>
      </c>
      <c r="B34" s="72" t="s">
        <v>182</v>
      </c>
      <c r="C34" s="73" t="s">
        <v>7</v>
      </c>
      <c r="D34" s="74">
        <v>30</v>
      </c>
      <c r="E34" s="46"/>
      <c r="F34" s="47"/>
      <c r="G34" s="87">
        <f t="shared" si="0"/>
        <v>0</v>
      </c>
      <c r="H34" s="87">
        <f t="shared" si="1"/>
        <v>0</v>
      </c>
      <c r="I34" s="87">
        <f t="shared" si="2"/>
        <v>0</v>
      </c>
      <c r="J34" s="48"/>
    </row>
    <row r="35" spans="1:14" ht="45" customHeight="1">
      <c r="A35" s="75">
        <v>28</v>
      </c>
      <c r="B35" s="72" t="s">
        <v>183</v>
      </c>
      <c r="C35" s="73" t="s">
        <v>7</v>
      </c>
      <c r="D35" s="74">
        <v>60</v>
      </c>
      <c r="E35" s="46"/>
      <c r="F35" s="47"/>
      <c r="G35" s="87">
        <f t="shared" si="0"/>
        <v>0</v>
      </c>
      <c r="H35" s="87">
        <f t="shared" si="1"/>
        <v>0</v>
      </c>
      <c r="I35" s="87">
        <f t="shared" si="2"/>
        <v>0</v>
      </c>
      <c r="J35" s="48"/>
    </row>
    <row r="36" spans="1:14" ht="29.25" customHeight="1">
      <c r="A36" s="68">
        <v>29</v>
      </c>
      <c r="B36" s="72" t="s">
        <v>184</v>
      </c>
      <c r="C36" s="73" t="s">
        <v>163</v>
      </c>
      <c r="D36" s="74">
        <v>60</v>
      </c>
      <c r="E36" s="46"/>
      <c r="F36" s="47"/>
      <c r="G36" s="87">
        <f t="shared" si="0"/>
        <v>0</v>
      </c>
      <c r="H36" s="87">
        <f t="shared" si="1"/>
        <v>0</v>
      </c>
      <c r="I36" s="87">
        <f t="shared" si="2"/>
        <v>0</v>
      </c>
      <c r="J36" s="48"/>
    </row>
    <row r="37" spans="1:14" ht="40.5" customHeight="1">
      <c r="A37" s="68">
        <v>30</v>
      </c>
      <c r="B37" s="72" t="s">
        <v>185</v>
      </c>
      <c r="C37" s="73" t="s">
        <v>7</v>
      </c>
      <c r="D37" s="74">
        <v>24</v>
      </c>
      <c r="E37" s="46"/>
      <c r="F37" s="47"/>
      <c r="G37" s="87">
        <f t="shared" si="0"/>
        <v>0</v>
      </c>
      <c r="H37" s="87">
        <f t="shared" si="1"/>
        <v>0</v>
      </c>
      <c r="I37" s="87">
        <f t="shared" si="2"/>
        <v>0</v>
      </c>
      <c r="J37" s="48"/>
    </row>
    <row r="38" spans="1:14" ht="29.25" customHeight="1">
      <c r="A38" s="65">
        <v>31</v>
      </c>
      <c r="B38" s="72" t="s">
        <v>144</v>
      </c>
      <c r="C38" s="73" t="s">
        <v>163</v>
      </c>
      <c r="D38" s="74">
        <v>10</v>
      </c>
      <c r="E38" s="46"/>
      <c r="F38" s="47"/>
      <c r="G38" s="87">
        <f t="shared" si="0"/>
        <v>0</v>
      </c>
      <c r="H38" s="87">
        <f t="shared" si="1"/>
        <v>0</v>
      </c>
      <c r="I38" s="87">
        <f t="shared" si="2"/>
        <v>0</v>
      </c>
      <c r="J38" s="48"/>
    </row>
    <row r="39" spans="1:14" ht="40.5" customHeight="1">
      <c r="A39" s="68">
        <v>32</v>
      </c>
      <c r="B39" s="72" t="s">
        <v>135</v>
      </c>
      <c r="C39" s="73" t="s">
        <v>7</v>
      </c>
      <c r="D39" s="74">
        <v>20</v>
      </c>
      <c r="E39" s="46"/>
      <c r="F39" s="47"/>
      <c r="G39" s="87">
        <f t="shared" si="0"/>
        <v>0</v>
      </c>
      <c r="H39" s="87">
        <f t="shared" si="1"/>
        <v>0</v>
      </c>
      <c r="I39" s="87">
        <f t="shared" si="2"/>
        <v>0</v>
      </c>
      <c r="J39" s="48"/>
    </row>
    <row r="40" spans="1:14" ht="47.25" customHeight="1">
      <c r="A40" s="68">
        <v>33</v>
      </c>
      <c r="B40" s="72" t="s">
        <v>186</v>
      </c>
      <c r="C40" s="73" t="s">
        <v>7</v>
      </c>
      <c r="D40" s="74">
        <v>40</v>
      </c>
      <c r="E40" s="46"/>
      <c r="F40" s="47"/>
      <c r="G40" s="87">
        <f t="shared" si="0"/>
        <v>0</v>
      </c>
      <c r="H40" s="87">
        <f t="shared" si="1"/>
        <v>0</v>
      </c>
      <c r="I40" s="87">
        <f t="shared" si="2"/>
        <v>0</v>
      </c>
      <c r="J40" s="48"/>
    </row>
    <row r="41" spans="1:14" ht="40.5" customHeight="1">
      <c r="A41" s="65">
        <v>34</v>
      </c>
      <c r="B41" s="72" t="s">
        <v>187</v>
      </c>
      <c r="C41" s="73" t="s">
        <v>7</v>
      </c>
      <c r="D41" s="74">
        <v>24</v>
      </c>
      <c r="E41" s="46"/>
      <c r="F41" s="47"/>
      <c r="G41" s="87">
        <f t="shared" si="0"/>
        <v>0</v>
      </c>
      <c r="H41" s="87">
        <f t="shared" si="1"/>
        <v>0</v>
      </c>
      <c r="I41" s="87">
        <f t="shared" si="2"/>
        <v>0</v>
      </c>
      <c r="J41" s="48"/>
    </row>
    <row r="42" spans="1:14" ht="47.25" customHeight="1">
      <c r="A42" s="68">
        <v>35</v>
      </c>
      <c r="B42" s="72" t="s">
        <v>134</v>
      </c>
      <c r="C42" s="73" t="s">
        <v>7</v>
      </c>
      <c r="D42" s="74">
        <v>12</v>
      </c>
      <c r="E42" s="46"/>
      <c r="F42" s="47"/>
      <c r="G42" s="87">
        <f t="shared" si="0"/>
        <v>0</v>
      </c>
      <c r="H42" s="87">
        <f t="shared" si="1"/>
        <v>0</v>
      </c>
      <c r="I42" s="87">
        <f t="shared" si="2"/>
        <v>0</v>
      </c>
      <c r="J42" s="48"/>
    </row>
    <row r="43" spans="1:14" ht="40.5" customHeight="1">
      <c r="A43" s="68">
        <v>36</v>
      </c>
      <c r="B43" s="72" t="s">
        <v>188</v>
      </c>
      <c r="C43" s="73" t="s">
        <v>7</v>
      </c>
      <c r="D43" s="74">
        <v>12</v>
      </c>
      <c r="E43" s="46"/>
      <c r="F43" s="47"/>
      <c r="G43" s="87">
        <f t="shared" si="0"/>
        <v>0</v>
      </c>
      <c r="H43" s="87">
        <f t="shared" si="1"/>
        <v>0</v>
      </c>
      <c r="I43" s="87">
        <f t="shared" si="2"/>
        <v>0</v>
      </c>
      <c r="J43" s="48"/>
    </row>
    <row r="44" spans="1:14" ht="29.25" customHeight="1">
      <c r="A44" s="65">
        <v>37</v>
      </c>
      <c r="B44" s="72" t="s">
        <v>145</v>
      </c>
      <c r="C44" s="73" t="s">
        <v>7</v>
      </c>
      <c r="D44" s="74">
        <v>3000</v>
      </c>
      <c r="E44" s="46"/>
      <c r="F44" s="47"/>
      <c r="G44" s="87">
        <f t="shared" si="0"/>
        <v>0</v>
      </c>
      <c r="H44" s="87">
        <f t="shared" si="1"/>
        <v>0</v>
      </c>
      <c r="I44" s="87">
        <f t="shared" si="2"/>
        <v>0</v>
      </c>
      <c r="J44" s="48"/>
      <c r="N44" s="33" t="s">
        <v>140</v>
      </c>
    </row>
    <row r="45" spans="1:14" ht="70.5" customHeight="1">
      <c r="A45" s="68">
        <v>38</v>
      </c>
      <c r="B45" s="76" t="s">
        <v>283</v>
      </c>
      <c r="C45" s="73" t="s">
        <v>163</v>
      </c>
      <c r="D45" s="74">
        <v>40</v>
      </c>
      <c r="E45" s="46"/>
      <c r="F45" s="47"/>
      <c r="G45" s="87">
        <f t="shared" si="0"/>
        <v>0</v>
      </c>
      <c r="H45" s="87">
        <f t="shared" si="1"/>
        <v>0</v>
      </c>
      <c r="I45" s="87">
        <f t="shared" si="2"/>
        <v>0</v>
      </c>
      <c r="J45" s="48"/>
      <c r="N45" s="49"/>
    </row>
    <row r="46" spans="1:14" ht="29.25" customHeight="1">
      <c r="A46" s="68">
        <v>39</v>
      </c>
      <c r="B46" s="72" t="s">
        <v>139</v>
      </c>
      <c r="C46" s="73" t="s">
        <v>12</v>
      </c>
      <c r="D46" s="74">
        <v>110</v>
      </c>
      <c r="E46" s="46"/>
      <c r="F46" s="47"/>
      <c r="G46" s="87">
        <f t="shared" si="0"/>
        <v>0</v>
      </c>
      <c r="H46" s="87">
        <f t="shared" si="1"/>
        <v>0</v>
      </c>
      <c r="I46" s="87">
        <f t="shared" si="2"/>
        <v>0</v>
      </c>
      <c r="J46" s="48"/>
    </row>
    <row r="47" spans="1:14" ht="29.25" customHeight="1">
      <c r="A47" s="65">
        <v>40</v>
      </c>
      <c r="B47" s="72" t="s">
        <v>189</v>
      </c>
      <c r="C47" s="73" t="s">
        <v>163</v>
      </c>
      <c r="D47" s="74">
        <v>84</v>
      </c>
      <c r="E47" s="46"/>
      <c r="F47" s="47"/>
      <c r="G47" s="87">
        <f t="shared" si="0"/>
        <v>0</v>
      </c>
      <c r="H47" s="87">
        <f t="shared" si="1"/>
        <v>0</v>
      </c>
      <c r="I47" s="87">
        <f t="shared" si="2"/>
        <v>0</v>
      </c>
      <c r="J47" s="48"/>
    </row>
    <row r="48" spans="1:14" ht="40.5" customHeight="1">
      <c r="A48" s="68">
        <v>41</v>
      </c>
      <c r="B48" s="72" t="s">
        <v>190</v>
      </c>
      <c r="C48" s="73" t="s">
        <v>163</v>
      </c>
      <c r="D48" s="74">
        <v>90</v>
      </c>
      <c r="E48" s="46"/>
      <c r="F48" s="47"/>
      <c r="G48" s="87">
        <f t="shared" si="0"/>
        <v>0</v>
      </c>
      <c r="H48" s="87">
        <f t="shared" si="1"/>
        <v>0</v>
      </c>
      <c r="I48" s="87">
        <f t="shared" si="2"/>
        <v>0</v>
      </c>
      <c r="J48" s="48"/>
    </row>
    <row r="49" spans="1:10" ht="29.25" customHeight="1">
      <c r="A49" s="68">
        <v>42</v>
      </c>
      <c r="B49" s="72" t="s">
        <v>191</v>
      </c>
      <c r="C49" s="73" t="s">
        <v>163</v>
      </c>
      <c r="D49" s="74">
        <v>48</v>
      </c>
      <c r="E49" s="46"/>
      <c r="F49" s="47"/>
      <c r="G49" s="87">
        <f t="shared" si="0"/>
        <v>0</v>
      </c>
      <c r="H49" s="87">
        <f t="shared" si="1"/>
        <v>0</v>
      </c>
      <c r="I49" s="87">
        <f t="shared" si="2"/>
        <v>0</v>
      </c>
      <c r="J49" s="48"/>
    </row>
    <row r="50" spans="1:10" ht="47.25" customHeight="1">
      <c r="A50" s="65">
        <v>43</v>
      </c>
      <c r="B50" s="72" t="s">
        <v>192</v>
      </c>
      <c r="C50" s="73" t="s">
        <v>163</v>
      </c>
      <c r="D50" s="74">
        <v>20</v>
      </c>
      <c r="E50" s="46"/>
      <c r="F50" s="47"/>
      <c r="G50" s="87">
        <f t="shared" si="0"/>
        <v>0</v>
      </c>
      <c r="H50" s="87">
        <f t="shared" si="1"/>
        <v>0</v>
      </c>
      <c r="I50" s="87">
        <f t="shared" si="2"/>
        <v>0</v>
      </c>
      <c r="J50" s="48"/>
    </row>
    <row r="51" spans="1:10" ht="47.25" customHeight="1">
      <c r="A51" s="75">
        <v>44</v>
      </c>
      <c r="B51" s="72" t="s">
        <v>193</v>
      </c>
      <c r="C51" s="73" t="s">
        <v>163</v>
      </c>
      <c r="D51" s="74">
        <v>40</v>
      </c>
      <c r="E51" s="46"/>
      <c r="F51" s="47"/>
      <c r="G51" s="87">
        <f t="shared" si="0"/>
        <v>0</v>
      </c>
      <c r="H51" s="87">
        <f t="shared" si="1"/>
        <v>0</v>
      </c>
      <c r="I51" s="87">
        <f t="shared" si="2"/>
        <v>0</v>
      </c>
      <c r="J51" s="48"/>
    </row>
    <row r="52" spans="1:10" ht="29.25" customHeight="1">
      <c r="A52" s="68">
        <v>45</v>
      </c>
      <c r="B52" s="72" t="s">
        <v>194</v>
      </c>
      <c r="C52" s="73" t="s">
        <v>163</v>
      </c>
      <c r="D52" s="74">
        <v>30</v>
      </c>
      <c r="E52" s="46"/>
      <c r="F52" s="47"/>
      <c r="G52" s="87">
        <f t="shared" si="0"/>
        <v>0</v>
      </c>
      <c r="H52" s="87">
        <f t="shared" si="1"/>
        <v>0</v>
      </c>
      <c r="I52" s="87">
        <f t="shared" si="2"/>
        <v>0</v>
      </c>
      <c r="J52" s="48"/>
    </row>
    <row r="53" spans="1:10" ht="36.75" customHeight="1">
      <c r="A53" s="68">
        <v>46</v>
      </c>
      <c r="B53" s="72" t="s">
        <v>195</v>
      </c>
      <c r="C53" s="73" t="s">
        <v>163</v>
      </c>
      <c r="D53" s="74">
        <v>5</v>
      </c>
      <c r="E53" s="46"/>
      <c r="F53" s="47"/>
      <c r="G53" s="87">
        <f t="shared" si="0"/>
        <v>0</v>
      </c>
      <c r="H53" s="87">
        <f t="shared" si="1"/>
        <v>0</v>
      </c>
      <c r="I53" s="87">
        <f t="shared" si="2"/>
        <v>0</v>
      </c>
      <c r="J53" s="48"/>
    </row>
    <row r="54" spans="1:10" ht="29.25" customHeight="1">
      <c r="A54" s="68">
        <v>47</v>
      </c>
      <c r="B54" s="72" t="s">
        <v>146</v>
      </c>
      <c r="C54" s="73" t="s">
        <v>163</v>
      </c>
      <c r="D54" s="74">
        <v>30</v>
      </c>
      <c r="E54" s="46"/>
      <c r="F54" s="47"/>
      <c r="G54" s="87">
        <f t="shared" si="0"/>
        <v>0</v>
      </c>
      <c r="H54" s="87">
        <f t="shared" si="1"/>
        <v>0</v>
      </c>
      <c r="I54" s="87">
        <f t="shared" si="2"/>
        <v>0</v>
      </c>
      <c r="J54" s="48"/>
    </row>
    <row r="55" spans="1:10" ht="35.25" customHeight="1">
      <c r="A55" s="75">
        <v>48</v>
      </c>
      <c r="B55" s="72" t="s">
        <v>196</v>
      </c>
      <c r="C55" s="73" t="s">
        <v>163</v>
      </c>
      <c r="D55" s="74">
        <v>15</v>
      </c>
      <c r="E55" s="46"/>
      <c r="F55" s="47"/>
      <c r="G55" s="87">
        <f t="shared" si="0"/>
        <v>0</v>
      </c>
      <c r="H55" s="87">
        <f t="shared" si="1"/>
        <v>0</v>
      </c>
      <c r="I55" s="87">
        <f t="shared" si="2"/>
        <v>0</v>
      </c>
      <c r="J55" s="48"/>
    </row>
    <row r="56" spans="1:10" ht="60.75" customHeight="1">
      <c r="A56" s="65">
        <v>49</v>
      </c>
      <c r="B56" s="72" t="s">
        <v>197</v>
      </c>
      <c r="C56" s="73" t="s">
        <v>163</v>
      </c>
      <c r="D56" s="74">
        <v>40</v>
      </c>
      <c r="E56" s="46"/>
      <c r="F56" s="47"/>
      <c r="G56" s="87">
        <f t="shared" si="0"/>
        <v>0</v>
      </c>
      <c r="H56" s="87">
        <f t="shared" si="1"/>
        <v>0</v>
      </c>
      <c r="I56" s="87">
        <f t="shared" si="2"/>
        <v>0</v>
      </c>
      <c r="J56" s="48"/>
    </row>
    <row r="57" spans="1:10" ht="30.75" customHeight="1">
      <c r="A57" s="75">
        <v>50</v>
      </c>
      <c r="B57" s="72" t="s">
        <v>284</v>
      </c>
      <c r="C57" s="73" t="s">
        <v>7</v>
      </c>
      <c r="D57" s="74">
        <v>156</v>
      </c>
      <c r="E57" s="46"/>
      <c r="F57" s="47"/>
      <c r="G57" s="87">
        <f t="shared" si="0"/>
        <v>0</v>
      </c>
      <c r="H57" s="87">
        <f t="shared" si="1"/>
        <v>0</v>
      </c>
      <c r="I57" s="87">
        <f t="shared" si="2"/>
        <v>0</v>
      </c>
      <c r="J57" s="48"/>
    </row>
    <row r="58" spans="1:10" ht="69.75" customHeight="1">
      <c r="A58" s="68">
        <v>51</v>
      </c>
      <c r="B58" s="72" t="s">
        <v>198</v>
      </c>
      <c r="C58" s="73" t="s">
        <v>7</v>
      </c>
      <c r="D58" s="74">
        <v>60</v>
      </c>
      <c r="E58" s="46"/>
      <c r="F58" s="47"/>
      <c r="G58" s="87">
        <f t="shared" si="0"/>
        <v>0</v>
      </c>
      <c r="H58" s="87">
        <f t="shared" si="1"/>
        <v>0</v>
      </c>
      <c r="I58" s="87">
        <f t="shared" si="2"/>
        <v>0</v>
      </c>
      <c r="J58" s="48"/>
    </row>
    <row r="59" spans="1:10" ht="29.25" customHeight="1">
      <c r="A59" s="68">
        <v>52</v>
      </c>
      <c r="B59" s="72" t="s">
        <v>147</v>
      </c>
      <c r="C59" s="73" t="s">
        <v>7</v>
      </c>
      <c r="D59" s="74">
        <v>15</v>
      </c>
      <c r="E59" s="46"/>
      <c r="F59" s="47"/>
      <c r="G59" s="87">
        <f t="shared" si="0"/>
        <v>0</v>
      </c>
      <c r="H59" s="87">
        <f t="shared" si="1"/>
        <v>0</v>
      </c>
      <c r="I59" s="87">
        <f t="shared" si="2"/>
        <v>0</v>
      </c>
      <c r="J59" s="48"/>
    </row>
    <row r="60" spans="1:10" ht="29.25" customHeight="1">
      <c r="A60" s="75">
        <v>53</v>
      </c>
      <c r="B60" s="72" t="s">
        <v>199</v>
      </c>
      <c r="C60" s="73" t="s">
        <v>7</v>
      </c>
      <c r="D60" s="74">
        <v>10</v>
      </c>
      <c r="E60" s="46"/>
      <c r="F60" s="47"/>
      <c r="G60" s="87">
        <f t="shared" si="0"/>
        <v>0</v>
      </c>
      <c r="H60" s="87">
        <f t="shared" si="1"/>
        <v>0</v>
      </c>
      <c r="I60" s="87">
        <f t="shared" si="2"/>
        <v>0</v>
      </c>
      <c r="J60" s="48"/>
    </row>
    <row r="61" spans="1:10" ht="81" customHeight="1">
      <c r="A61" s="65">
        <v>54</v>
      </c>
      <c r="B61" s="72" t="s">
        <v>200</v>
      </c>
      <c r="C61" s="73" t="s">
        <v>7</v>
      </c>
      <c r="D61" s="74">
        <v>100</v>
      </c>
      <c r="E61" s="46"/>
      <c r="F61" s="47"/>
      <c r="G61" s="87">
        <f t="shared" si="0"/>
        <v>0</v>
      </c>
      <c r="H61" s="87">
        <f t="shared" si="1"/>
        <v>0</v>
      </c>
      <c r="I61" s="87">
        <f t="shared" si="2"/>
        <v>0</v>
      </c>
      <c r="J61" s="48"/>
    </row>
    <row r="62" spans="1:10" ht="74.25" customHeight="1">
      <c r="A62" s="68">
        <v>55</v>
      </c>
      <c r="B62" s="72" t="s">
        <v>201</v>
      </c>
      <c r="C62" s="73" t="s">
        <v>7</v>
      </c>
      <c r="D62" s="74">
        <v>150</v>
      </c>
      <c r="E62" s="46"/>
      <c r="F62" s="47"/>
      <c r="G62" s="87">
        <f t="shared" si="0"/>
        <v>0</v>
      </c>
      <c r="H62" s="87">
        <f t="shared" si="1"/>
        <v>0</v>
      </c>
      <c r="I62" s="87">
        <f t="shared" si="2"/>
        <v>0</v>
      </c>
      <c r="J62" s="48"/>
    </row>
    <row r="63" spans="1:10" ht="29.25" customHeight="1">
      <c r="A63" s="68">
        <v>56</v>
      </c>
      <c r="B63" s="72" t="s">
        <v>202</v>
      </c>
      <c r="C63" s="73" t="s">
        <v>7</v>
      </c>
      <c r="D63" s="74">
        <v>30</v>
      </c>
      <c r="E63" s="46"/>
      <c r="F63" s="47"/>
      <c r="G63" s="87">
        <f t="shared" si="0"/>
        <v>0</v>
      </c>
      <c r="H63" s="87">
        <f t="shared" si="1"/>
        <v>0</v>
      </c>
      <c r="I63" s="87">
        <f t="shared" si="2"/>
        <v>0</v>
      </c>
      <c r="J63" s="48"/>
    </row>
    <row r="64" spans="1:10" ht="29.25" customHeight="1">
      <c r="A64" s="68">
        <v>57</v>
      </c>
      <c r="B64" s="72" t="s">
        <v>203</v>
      </c>
      <c r="C64" s="73" t="s">
        <v>7</v>
      </c>
      <c r="D64" s="74">
        <v>36</v>
      </c>
      <c r="E64" s="46"/>
      <c r="F64" s="47"/>
      <c r="G64" s="87">
        <f t="shared" si="0"/>
        <v>0</v>
      </c>
      <c r="H64" s="87">
        <f t="shared" si="1"/>
        <v>0</v>
      </c>
      <c r="I64" s="87">
        <f t="shared" si="2"/>
        <v>0</v>
      </c>
      <c r="J64" s="48"/>
    </row>
    <row r="65" spans="1:10" ht="29.25" customHeight="1">
      <c r="A65" s="68">
        <v>58</v>
      </c>
      <c r="B65" s="72" t="s">
        <v>204</v>
      </c>
      <c r="C65" s="73" t="s">
        <v>7</v>
      </c>
      <c r="D65" s="74">
        <v>20</v>
      </c>
      <c r="E65" s="46"/>
      <c r="F65" s="47"/>
      <c r="G65" s="87">
        <f t="shared" si="0"/>
        <v>0</v>
      </c>
      <c r="H65" s="87">
        <f t="shared" si="1"/>
        <v>0</v>
      </c>
      <c r="I65" s="87">
        <f t="shared" si="2"/>
        <v>0</v>
      </c>
      <c r="J65" s="48"/>
    </row>
    <row r="66" spans="1:10" ht="29.25" customHeight="1">
      <c r="A66" s="65">
        <v>59</v>
      </c>
      <c r="B66" s="72" t="s">
        <v>205</v>
      </c>
      <c r="C66" s="73" t="s">
        <v>7</v>
      </c>
      <c r="D66" s="74">
        <v>30</v>
      </c>
      <c r="E66" s="46"/>
      <c r="F66" s="47"/>
      <c r="G66" s="87">
        <f t="shared" si="0"/>
        <v>0</v>
      </c>
      <c r="H66" s="87">
        <f t="shared" si="1"/>
        <v>0</v>
      </c>
      <c r="I66" s="87">
        <f t="shared" si="2"/>
        <v>0</v>
      </c>
      <c r="J66" s="48"/>
    </row>
    <row r="67" spans="1:10" ht="29.25" customHeight="1">
      <c r="A67" s="68">
        <v>60</v>
      </c>
      <c r="B67" s="72" t="s">
        <v>206</v>
      </c>
      <c r="C67" s="73" t="s">
        <v>7</v>
      </c>
      <c r="D67" s="74">
        <v>40</v>
      </c>
      <c r="E67" s="46"/>
      <c r="F67" s="47"/>
      <c r="G67" s="87">
        <f t="shared" si="0"/>
        <v>0</v>
      </c>
      <c r="H67" s="87">
        <f t="shared" si="1"/>
        <v>0</v>
      </c>
      <c r="I67" s="87">
        <f t="shared" si="2"/>
        <v>0</v>
      </c>
      <c r="J67" s="48"/>
    </row>
    <row r="68" spans="1:10" ht="57.75" customHeight="1">
      <c r="A68" s="68">
        <v>61</v>
      </c>
      <c r="B68" s="72" t="s">
        <v>207</v>
      </c>
      <c r="C68" s="73" t="s">
        <v>7</v>
      </c>
      <c r="D68" s="74">
        <v>50</v>
      </c>
      <c r="E68" s="46"/>
      <c r="F68" s="47"/>
      <c r="G68" s="87">
        <f t="shared" si="0"/>
        <v>0</v>
      </c>
      <c r="H68" s="87">
        <f t="shared" si="1"/>
        <v>0</v>
      </c>
      <c r="I68" s="87">
        <f t="shared" si="2"/>
        <v>0</v>
      </c>
      <c r="J68" s="48"/>
    </row>
    <row r="69" spans="1:10" ht="29.25" customHeight="1">
      <c r="A69" s="65">
        <v>62</v>
      </c>
      <c r="B69" s="72" t="s">
        <v>208</v>
      </c>
      <c r="C69" s="73" t="s">
        <v>7</v>
      </c>
      <c r="D69" s="74">
        <v>20</v>
      </c>
      <c r="E69" s="46"/>
      <c r="F69" s="47"/>
      <c r="G69" s="87">
        <f t="shared" si="0"/>
        <v>0</v>
      </c>
      <c r="H69" s="87">
        <f t="shared" si="1"/>
        <v>0</v>
      </c>
      <c r="I69" s="87">
        <f t="shared" si="2"/>
        <v>0</v>
      </c>
      <c r="J69" s="48"/>
    </row>
    <row r="70" spans="1:10" ht="47.25" customHeight="1">
      <c r="A70" s="68">
        <v>63</v>
      </c>
      <c r="B70" s="72" t="s">
        <v>209</v>
      </c>
      <c r="C70" s="73" t="s">
        <v>163</v>
      </c>
      <c r="D70" s="74">
        <v>140</v>
      </c>
      <c r="E70" s="46"/>
      <c r="F70" s="47"/>
      <c r="G70" s="87">
        <f t="shared" si="0"/>
        <v>0</v>
      </c>
      <c r="H70" s="87">
        <f t="shared" si="1"/>
        <v>0</v>
      </c>
      <c r="I70" s="87">
        <f t="shared" si="2"/>
        <v>0</v>
      </c>
      <c r="J70" s="48"/>
    </row>
    <row r="71" spans="1:10" ht="40.5" customHeight="1">
      <c r="A71" s="68">
        <v>64</v>
      </c>
      <c r="B71" s="72" t="s">
        <v>210</v>
      </c>
      <c r="C71" s="73" t="s">
        <v>12</v>
      </c>
      <c r="D71" s="74">
        <v>60</v>
      </c>
      <c r="E71" s="46"/>
      <c r="F71" s="47"/>
      <c r="G71" s="87">
        <f t="shared" si="0"/>
        <v>0</v>
      </c>
      <c r="H71" s="87">
        <f t="shared" si="1"/>
        <v>0</v>
      </c>
      <c r="I71" s="87">
        <f t="shared" si="2"/>
        <v>0</v>
      </c>
      <c r="J71" s="48"/>
    </row>
    <row r="72" spans="1:10" ht="40.5" customHeight="1">
      <c r="A72" s="65">
        <v>65</v>
      </c>
      <c r="B72" s="72" t="s">
        <v>211</v>
      </c>
      <c r="C72" s="73" t="s">
        <v>163</v>
      </c>
      <c r="D72" s="74">
        <v>60</v>
      </c>
      <c r="E72" s="46"/>
      <c r="F72" s="47"/>
      <c r="G72" s="87">
        <f t="shared" si="0"/>
        <v>0</v>
      </c>
      <c r="H72" s="87">
        <f t="shared" si="1"/>
        <v>0</v>
      </c>
      <c r="I72" s="87">
        <f t="shared" si="2"/>
        <v>0</v>
      </c>
      <c r="J72" s="48"/>
    </row>
    <row r="73" spans="1:10" ht="47.25" customHeight="1">
      <c r="A73" s="68">
        <v>66</v>
      </c>
      <c r="B73" s="72" t="s">
        <v>212</v>
      </c>
      <c r="C73" s="73" t="s">
        <v>163</v>
      </c>
      <c r="D73" s="74">
        <v>20</v>
      </c>
      <c r="E73" s="46"/>
      <c r="F73" s="47"/>
      <c r="G73" s="87">
        <f t="shared" ref="G73:G136" si="3">E73*(1+F73)</f>
        <v>0</v>
      </c>
      <c r="H73" s="87">
        <f t="shared" ref="H73:H136" si="4">D73*E73</f>
        <v>0</v>
      </c>
      <c r="I73" s="87">
        <f t="shared" ref="I73:I136" si="5">D73*G73</f>
        <v>0</v>
      </c>
      <c r="J73" s="48"/>
    </row>
    <row r="74" spans="1:10" ht="40.5" customHeight="1">
      <c r="A74" s="68">
        <v>67</v>
      </c>
      <c r="B74" s="72" t="s">
        <v>213</v>
      </c>
      <c r="C74" s="73" t="s">
        <v>163</v>
      </c>
      <c r="D74" s="74">
        <v>40</v>
      </c>
      <c r="E74" s="46"/>
      <c r="F74" s="47"/>
      <c r="G74" s="87">
        <f t="shared" si="3"/>
        <v>0</v>
      </c>
      <c r="H74" s="87">
        <f t="shared" si="4"/>
        <v>0</v>
      </c>
      <c r="I74" s="87">
        <f t="shared" si="5"/>
        <v>0</v>
      </c>
      <c r="J74" s="48"/>
    </row>
    <row r="75" spans="1:10" ht="40.5" customHeight="1">
      <c r="A75" s="65">
        <v>68</v>
      </c>
      <c r="B75" s="72" t="s">
        <v>214</v>
      </c>
      <c r="C75" s="73" t="s">
        <v>163</v>
      </c>
      <c r="D75" s="74">
        <v>40</v>
      </c>
      <c r="E75" s="46"/>
      <c r="F75" s="47"/>
      <c r="G75" s="87">
        <f t="shared" si="3"/>
        <v>0</v>
      </c>
      <c r="H75" s="87">
        <f t="shared" si="4"/>
        <v>0</v>
      </c>
      <c r="I75" s="87">
        <f t="shared" si="5"/>
        <v>0</v>
      </c>
      <c r="J75" s="48"/>
    </row>
    <row r="76" spans="1:10" ht="40.5" customHeight="1">
      <c r="A76" s="68">
        <v>69</v>
      </c>
      <c r="B76" s="72" t="s">
        <v>150</v>
      </c>
      <c r="C76" s="73" t="s">
        <v>163</v>
      </c>
      <c r="D76" s="74">
        <v>100</v>
      </c>
      <c r="E76" s="46"/>
      <c r="F76" s="47"/>
      <c r="G76" s="87">
        <f t="shared" si="3"/>
        <v>0</v>
      </c>
      <c r="H76" s="87">
        <f t="shared" si="4"/>
        <v>0</v>
      </c>
      <c r="I76" s="87">
        <f t="shared" si="5"/>
        <v>0</v>
      </c>
      <c r="J76" s="48"/>
    </row>
    <row r="77" spans="1:10" ht="40.5" customHeight="1">
      <c r="A77" s="68">
        <v>70</v>
      </c>
      <c r="B77" s="72" t="s">
        <v>152</v>
      </c>
      <c r="C77" s="73" t="s">
        <v>163</v>
      </c>
      <c r="D77" s="74">
        <v>40</v>
      </c>
      <c r="E77" s="46"/>
      <c r="F77" s="47"/>
      <c r="G77" s="87">
        <f t="shared" si="3"/>
        <v>0</v>
      </c>
      <c r="H77" s="87">
        <f t="shared" si="4"/>
        <v>0</v>
      </c>
      <c r="I77" s="87">
        <f t="shared" si="5"/>
        <v>0</v>
      </c>
      <c r="J77" s="48"/>
    </row>
    <row r="78" spans="1:10" ht="40.5" customHeight="1">
      <c r="A78" s="65">
        <v>71</v>
      </c>
      <c r="B78" s="72" t="s">
        <v>215</v>
      </c>
      <c r="C78" s="73" t="s">
        <v>163</v>
      </c>
      <c r="D78" s="74">
        <v>50</v>
      </c>
      <c r="E78" s="46"/>
      <c r="F78" s="47"/>
      <c r="G78" s="87">
        <f t="shared" si="3"/>
        <v>0</v>
      </c>
      <c r="H78" s="87">
        <f t="shared" si="4"/>
        <v>0</v>
      </c>
      <c r="I78" s="87">
        <f t="shared" si="5"/>
        <v>0</v>
      </c>
      <c r="J78" s="48"/>
    </row>
    <row r="79" spans="1:10" ht="40.5" customHeight="1">
      <c r="A79" s="68">
        <v>72</v>
      </c>
      <c r="B79" s="72" t="s">
        <v>216</v>
      </c>
      <c r="C79" s="73" t="s">
        <v>163</v>
      </c>
      <c r="D79" s="74">
        <v>300</v>
      </c>
      <c r="E79" s="46"/>
      <c r="F79" s="47"/>
      <c r="G79" s="87">
        <f t="shared" si="3"/>
        <v>0</v>
      </c>
      <c r="H79" s="87">
        <f t="shared" si="4"/>
        <v>0</v>
      </c>
      <c r="I79" s="87">
        <f t="shared" si="5"/>
        <v>0</v>
      </c>
      <c r="J79" s="48"/>
    </row>
    <row r="80" spans="1:10" ht="40.5" customHeight="1">
      <c r="A80" s="68">
        <v>73</v>
      </c>
      <c r="B80" s="72" t="s">
        <v>217</v>
      </c>
      <c r="C80" s="73" t="s">
        <v>163</v>
      </c>
      <c r="D80" s="74">
        <v>90</v>
      </c>
      <c r="E80" s="46"/>
      <c r="F80" s="47"/>
      <c r="G80" s="87">
        <f t="shared" si="3"/>
        <v>0</v>
      </c>
      <c r="H80" s="87">
        <f t="shared" si="4"/>
        <v>0</v>
      </c>
      <c r="I80" s="87">
        <f t="shared" si="5"/>
        <v>0</v>
      </c>
      <c r="J80" s="48"/>
    </row>
    <row r="81" spans="1:10" ht="43.5" customHeight="1">
      <c r="A81" s="68">
        <v>74</v>
      </c>
      <c r="B81" s="72" t="s">
        <v>218</v>
      </c>
      <c r="C81" s="73" t="s">
        <v>12</v>
      </c>
      <c r="D81" s="74">
        <v>130</v>
      </c>
      <c r="E81" s="46"/>
      <c r="F81" s="47"/>
      <c r="G81" s="87">
        <f t="shared" si="3"/>
        <v>0</v>
      </c>
      <c r="H81" s="87">
        <f t="shared" si="4"/>
        <v>0</v>
      </c>
      <c r="I81" s="87">
        <f t="shared" si="5"/>
        <v>0</v>
      </c>
      <c r="J81" s="48"/>
    </row>
    <row r="82" spans="1:10" ht="29.25" customHeight="1">
      <c r="A82" s="68">
        <v>75</v>
      </c>
      <c r="B82" s="72" t="s">
        <v>136</v>
      </c>
      <c r="C82" s="73" t="s">
        <v>12</v>
      </c>
      <c r="D82" s="74">
        <v>3</v>
      </c>
      <c r="E82" s="46"/>
      <c r="F82" s="47"/>
      <c r="G82" s="87">
        <f t="shared" si="3"/>
        <v>0</v>
      </c>
      <c r="H82" s="87">
        <f t="shared" si="4"/>
        <v>0</v>
      </c>
      <c r="I82" s="87">
        <f t="shared" si="5"/>
        <v>0</v>
      </c>
      <c r="J82" s="48"/>
    </row>
    <row r="83" spans="1:10" ht="71.25" customHeight="1">
      <c r="A83" s="65">
        <v>76</v>
      </c>
      <c r="B83" s="72" t="s">
        <v>219</v>
      </c>
      <c r="C83" s="73" t="s">
        <v>7</v>
      </c>
      <c r="D83" s="74">
        <v>4</v>
      </c>
      <c r="E83" s="46"/>
      <c r="F83" s="47"/>
      <c r="G83" s="87">
        <f t="shared" si="3"/>
        <v>0</v>
      </c>
      <c r="H83" s="87">
        <f t="shared" si="4"/>
        <v>0</v>
      </c>
      <c r="I83" s="87">
        <f t="shared" si="5"/>
        <v>0</v>
      </c>
      <c r="J83" s="48"/>
    </row>
    <row r="84" spans="1:10" ht="66" customHeight="1">
      <c r="A84" s="68">
        <v>77</v>
      </c>
      <c r="B84" s="72" t="s">
        <v>220</v>
      </c>
      <c r="C84" s="73" t="s">
        <v>7</v>
      </c>
      <c r="D84" s="74">
        <v>4</v>
      </c>
      <c r="E84" s="46"/>
      <c r="F84" s="47"/>
      <c r="G84" s="87">
        <f t="shared" si="3"/>
        <v>0</v>
      </c>
      <c r="H84" s="87">
        <f t="shared" si="4"/>
        <v>0</v>
      </c>
      <c r="I84" s="87">
        <f t="shared" si="5"/>
        <v>0</v>
      </c>
      <c r="J84" s="48"/>
    </row>
    <row r="85" spans="1:10" ht="66.75" customHeight="1">
      <c r="A85" s="68">
        <v>78</v>
      </c>
      <c r="B85" s="72" t="s">
        <v>221</v>
      </c>
      <c r="C85" s="73" t="s">
        <v>7</v>
      </c>
      <c r="D85" s="74">
        <v>4</v>
      </c>
      <c r="E85" s="46"/>
      <c r="F85" s="47"/>
      <c r="G85" s="87">
        <f t="shared" si="3"/>
        <v>0</v>
      </c>
      <c r="H85" s="87">
        <f t="shared" si="4"/>
        <v>0</v>
      </c>
      <c r="I85" s="87">
        <f t="shared" si="5"/>
        <v>0</v>
      </c>
      <c r="J85" s="48"/>
    </row>
    <row r="86" spans="1:10" ht="39.75" customHeight="1">
      <c r="A86" s="75">
        <v>79</v>
      </c>
      <c r="B86" s="72" t="s">
        <v>223</v>
      </c>
      <c r="C86" s="73" t="s">
        <v>7</v>
      </c>
      <c r="D86" s="74">
        <v>5</v>
      </c>
      <c r="E86" s="46"/>
      <c r="F86" s="47"/>
      <c r="G86" s="87">
        <f t="shared" si="3"/>
        <v>0</v>
      </c>
      <c r="H86" s="87">
        <f t="shared" si="4"/>
        <v>0</v>
      </c>
      <c r="I86" s="87">
        <f t="shared" si="5"/>
        <v>0</v>
      </c>
      <c r="J86" s="48"/>
    </row>
    <row r="87" spans="1:10" ht="33" customHeight="1">
      <c r="A87" s="75">
        <v>80</v>
      </c>
      <c r="B87" s="72" t="s">
        <v>222</v>
      </c>
      <c r="C87" s="73" t="s">
        <v>7</v>
      </c>
      <c r="D87" s="74">
        <v>50</v>
      </c>
      <c r="E87" s="46"/>
      <c r="F87" s="47"/>
      <c r="G87" s="87">
        <f t="shared" si="3"/>
        <v>0</v>
      </c>
      <c r="H87" s="87">
        <f t="shared" si="4"/>
        <v>0</v>
      </c>
      <c r="I87" s="87">
        <f t="shared" si="5"/>
        <v>0</v>
      </c>
      <c r="J87" s="48"/>
    </row>
    <row r="88" spans="1:10" ht="29.25" customHeight="1">
      <c r="A88" s="65">
        <v>81</v>
      </c>
      <c r="B88" s="72" t="s">
        <v>224</v>
      </c>
      <c r="C88" s="73" t="s">
        <v>7</v>
      </c>
      <c r="D88" s="74">
        <v>50</v>
      </c>
      <c r="E88" s="46"/>
      <c r="F88" s="47"/>
      <c r="G88" s="87">
        <f t="shared" si="3"/>
        <v>0</v>
      </c>
      <c r="H88" s="87">
        <f t="shared" si="4"/>
        <v>0</v>
      </c>
      <c r="I88" s="87">
        <f t="shared" si="5"/>
        <v>0</v>
      </c>
      <c r="J88" s="48"/>
    </row>
    <row r="89" spans="1:10" ht="47.25" customHeight="1">
      <c r="A89" s="68">
        <v>82</v>
      </c>
      <c r="B89" s="77" t="s">
        <v>225</v>
      </c>
      <c r="C89" s="78" t="s">
        <v>7</v>
      </c>
      <c r="D89" s="79">
        <v>320</v>
      </c>
      <c r="E89" s="46"/>
      <c r="F89" s="47"/>
      <c r="G89" s="87">
        <f t="shared" si="3"/>
        <v>0</v>
      </c>
      <c r="H89" s="87">
        <f t="shared" si="4"/>
        <v>0</v>
      </c>
      <c r="I89" s="87">
        <f t="shared" si="5"/>
        <v>0</v>
      </c>
      <c r="J89" s="48"/>
    </row>
    <row r="90" spans="1:10" ht="29.25" customHeight="1">
      <c r="A90" s="68">
        <v>83</v>
      </c>
      <c r="B90" s="72" t="s">
        <v>226</v>
      </c>
      <c r="C90" s="73" t="s">
        <v>7</v>
      </c>
      <c r="D90" s="74">
        <v>40</v>
      </c>
      <c r="E90" s="46"/>
      <c r="F90" s="47"/>
      <c r="G90" s="87">
        <f t="shared" si="3"/>
        <v>0</v>
      </c>
      <c r="H90" s="87">
        <f t="shared" si="4"/>
        <v>0</v>
      </c>
      <c r="I90" s="87">
        <f t="shared" si="5"/>
        <v>0</v>
      </c>
      <c r="J90" s="48"/>
    </row>
    <row r="91" spans="1:10" ht="29.25" customHeight="1">
      <c r="A91" s="65">
        <v>84</v>
      </c>
      <c r="B91" s="72" t="s">
        <v>138</v>
      </c>
      <c r="C91" s="73" t="s">
        <v>12</v>
      </c>
      <c r="D91" s="74">
        <v>90</v>
      </c>
      <c r="E91" s="46"/>
      <c r="F91" s="47"/>
      <c r="G91" s="87">
        <f t="shared" si="3"/>
        <v>0</v>
      </c>
      <c r="H91" s="87">
        <f t="shared" si="4"/>
        <v>0</v>
      </c>
      <c r="I91" s="87">
        <f t="shared" si="5"/>
        <v>0</v>
      </c>
      <c r="J91" s="48"/>
    </row>
    <row r="92" spans="1:10" ht="47.25" customHeight="1">
      <c r="A92" s="68">
        <v>85</v>
      </c>
      <c r="B92" s="80" t="s">
        <v>227</v>
      </c>
      <c r="C92" s="73" t="s">
        <v>7</v>
      </c>
      <c r="D92" s="74">
        <v>130</v>
      </c>
      <c r="E92" s="46"/>
      <c r="F92" s="47"/>
      <c r="G92" s="87">
        <f t="shared" si="3"/>
        <v>0</v>
      </c>
      <c r="H92" s="87">
        <f t="shared" si="4"/>
        <v>0</v>
      </c>
      <c r="I92" s="87">
        <f t="shared" si="5"/>
        <v>0</v>
      </c>
      <c r="J92" s="48"/>
    </row>
    <row r="93" spans="1:10" ht="58.5" customHeight="1">
      <c r="A93" s="68">
        <v>86</v>
      </c>
      <c r="B93" s="80" t="s">
        <v>228</v>
      </c>
      <c r="C93" s="73" t="s">
        <v>7</v>
      </c>
      <c r="D93" s="74">
        <v>65</v>
      </c>
      <c r="E93" s="46"/>
      <c r="F93" s="47"/>
      <c r="G93" s="87">
        <f t="shared" si="3"/>
        <v>0</v>
      </c>
      <c r="H93" s="87">
        <f t="shared" si="4"/>
        <v>0</v>
      </c>
      <c r="I93" s="87">
        <f t="shared" si="5"/>
        <v>0</v>
      </c>
      <c r="J93" s="48"/>
    </row>
    <row r="94" spans="1:10" ht="29.25" customHeight="1">
      <c r="A94" s="65">
        <v>87</v>
      </c>
      <c r="B94" s="72" t="s">
        <v>229</v>
      </c>
      <c r="C94" s="73" t="s">
        <v>163</v>
      </c>
      <c r="D94" s="74">
        <v>20</v>
      </c>
      <c r="E94" s="46"/>
      <c r="F94" s="47"/>
      <c r="G94" s="87">
        <f t="shared" si="3"/>
        <v>0</v>
      </c>
      <c r="H94" s="87">
        <f t="shared" si="4"/>
        <v>0</v>
      </c>
      <c r="I94" s="87">
        <f t="shared" si="5"/>
        <v>0</v>
      </c>
      <c r="J94" s="48"/>
    </row>
    <row r="95" spans="1:10" ht="29.25" customHeight="1">
      <c r="A95" s="75">
        <v>88</v>
      </c>
      <c r="B95" s="72" t="s">
        <v>230</v>
      </c>
      <c r="C95" s="73" t="s">
        <v>7</v>
      </c>
      <c r="D95" s="74">
        <v>50</v>
      </c>
      <c r="E95" s="46"/>
      <c r="F95" s="47"/>
      <c r="G95" s="87">
        <f t="shared" si="3"/>
        <v>0</v>
      </c>
      <c r="H95" s="87">
        <f t="shared" si="4"/>
        <v>0</v>
      </c>
      <c r="I95" s="87">
        <f t="shared" si="5"/>
        <v>0</v>
      </c>
      <c r="J95" s="48"/>
    </row>
    <row r="96" spans="1:10" ht="29.25" customHeight="1">
      <c r="A96" s="75">
        <v>89</v>
      </c>
      <c r="B96" s="72" t="s">
        <v>231</v>
      </c>
      <c r="C96" s="73" t="s">
        <v>7</v>
      </c>
      <c r="D96" s="74">
        <v>50</v>
      </c>
      <c r="E96" s="46"/>
      <c r="F96" s="47"/>
      <c r="G96" s="87">
        <f t="shared" si="3"/>
        <v>0</v>
      </c>
      <c r="H96" s="87">
        <f t="shared" si="4"/>
        <v>0</v>
      </c>
      <c r="I96" s="87">
        <f t="shared" si="5"/>
        <v>0</v>
      </c>
      <c r="J96" s="48"/>
    </row>
    <row r="97" spans="1:10" ht="47.25" customHeight="1">
      <c r="A97" s="68">
        <v>90</v>
      </c>
      <c r="B97" s="80" t="s">
        <v>232</v>
      </c>
      <c r="C97" s="73" t="s">
        <v>7</v>
      </c>
      <c r="D97" s="74">
        <v>32</v>
      </c>
      <c r="E97" s="46"/>
      <c r="F97" s="47"/>
      <c r="G97" s="87">
        <f t="shared" si="3"/>
        <v>0</v>
      </c>
      <c r="H97" s="87">
        <f t="shared" si="4"/>
        <v>0</v>
      </c>
      <c r="I97" s="87">
        <f t="shared" si="5"/>
        <v>0</v>
      </c>
      <c r="J97" s="48"/>
    </row>
    <row r="98" spans="1:10" ht="66" customHeight="1">
      <c r="A98" s="68">
        <v>91</v>
      </c>
      <c r="B98" s="72" t="s">
        <v>233</v>
      </c>
      <c r="C98" s="73" t="s">
        <v>7</v>
      </c>
      <c r="D98" s="74">
        <v>60</v>
      </c>
      <c r="E98" s="46"/>
      <c r="F98" s="47"/>
      <c r="G98" s="87">
        <f t="shared" si="3"/>
        <v>0</v>
      </c>
      <c r="H98" s="87">
        <f t="shared" si="4"/>
        <v>0</v>
      </c>
      <c r="I98" s="87">
        <f t="shared" si="5"/>
        <v>0</v>
      </c>
      <c r="J98" s="48"/>
    </row>
    <row r="99" spans="1:10" ht="106.5" customHeight="1">
      <c r="A99" s="75">
        <v>92</v>
      </c>
      <c r="B99" s="72" t="s">
        <v>234</v>
      </c>
      <c r="C99" s="73" t="s">
        <v>7</v>
      </c>
      <c r="D99" s="74">
        <v>60</v>
      </c>
      <c r="E99" s="46"/>
      <c r="F99" s="47"/>
      <c r="G99" s="87">
        <f t="shared" si="3"/>
        <v>0</v>
      </c>
      <c r="H99" s="87">
        <f t="shared" si="4"/>
        <v>0</v>
      </c>
      <c r="I99" s="87">
        <f t="shared" si="5"/>
        <v>0</v>
      </c>
      <c r="J99" s="48"/>
    </row>
    <row r="100" spans="1:10" ht="40.5" customHeight="1">
      <c r="A100" s="75">
        <v>93</v>
      </c>
      <c r="B100" s="72" t="s">
        <v>235</v>
      </c>
      <c r="C100" s="73" t="s">
        <v>163</v>
      </c>
      <c r="D100" s="74">
        <v>5</v>
      </c>
      <c r="E100" s="46"/>
      <c r="F100" s="47"/>
      <c r="G100" s="87">
        <f t="shared" si="3"/>
        <v>0</v>
      </c>
      <c r="H100" s="87">
        <f t="shared" si="4"/>
        <v>0</v>
      </c>
      <c r="I100" s="87">
        <f t="shared" si="5"/>
        <v>0</v>
      </c>
      <c r="J100" s="48"/>
    </row>
    <row r="101" spans="1:10" ht="39.75" customHeight="1">
      <c r="A101" s="65">
        <v>94</v>
      </c>
      <c r="B101" s="72" t="s">
        <v>236</v>
      </c>
      <c r="C101" s="73" t="s">
        <v>7</v>
      </c>
      <c r="D101" s="74">
        <v>30</v>
      </c>
      <c r="E101" s="46"/>
      <c r="F101" s="47"/>
      <c r="G101" s="87">
        <f t="shared" si="3"/>
        <v>0</v>
      </c>
      <c r="H101" s="87">
        <f t="shared" si="4"/>
        <v>0</v>
      </c>
      <c r="I101" s="87">
        <f t="shared" si="5"/>
        <v>0</v>
      </c>
      <c r="J101" s="48"/>
    </row>
    <row r="102" spans="1:10" ht="29.25" customHeight="1">
      <c r="A102" s="68">
        <v>95</v>
      </c>
      <c r="B102" s="72" t="s">
        <v>237</v>
      </c>
      <c r="C102" s="73" t="s">
        <v>7</v>
      </c>
      <c r="D102" s="74">
        <v>30</v>
      </c>
      <c r="E102" s="46"/>
      <c r="F102" s="47"/>
      <c r="G102" s="87">
        <f t="shared" si="3"/>
        <v>0</v>
      </c>
      <c r="H102" s="87">
        <f t="shared" si="4"/>
        <v>0</v>
      </c>
      <c r="I102" s="87">
        <f t="shared" si="5"/>
        <v>0</v>
      </c>
      <c r="J102" s="48"/>
    </row>
    <row r="103" spans="1:10" ht="29.25" customHeight="1">
      <c r="A103" s="68">
        <v>96</v>
      </c>
      <c r="B103" s="72" t="s">
        <v>238</v>
      </c>
      <c r="C103" s="73" t="s">
        <v>7</v>
      </c>
      <c r="D103" s="74">
        <v>60</v>
      </c>
      <c r="E103" s="46"/>
      <c r="F103" s="47"/>
      <c r="G103" s="87">
        <f t="shared" si="3"/>
        <v>0</v>
      </c>
      <c r="H103" s="87">
        <f t="shared" si="4"/>
        <v>0</v>
      </c>
      <c r="I103" s="87">
        <f t="shared" si="5"/>
        <v>0</v>
      </c>
      <c r="J103" s="48"/>
    </row>
    <row r="104" spans="1:10" ht="29.25" customHeight="1">
      <c r="A104" s="65">
        <v>97</v>
      </c>
      <c r="B104" s="72" t="s">
        <v>239</v>
      </c>
      <c r="C104" s="73" t="s">
        <v>7</v>
      </c>
      <c r="D104" s="74">
        <v>60</v>
      </c>
      <c r="E104" s="46"/>
      <c r="F104" s="47"/>
      <c r="G104" s="87">
        <f t="shared" si="3"/>
        <v>0</v>
      </c>
      <c r="H104" s="87">
        <f t="shared" si="4"/>
        <v>0</v>
      </c>
      <c r="I104" s="87">
        <f t="shared" si="5"/>
        <v>0</v>
      </c>
      <c r="J104" s="48"/>
    </row>
    <row r="105" spans="1:10" ht="72" customHeight="1">
      <c r="A105" s="68">
        <v>98</v>
      </c>
      <c r="B105" s="72" t="s">
        <v>240</v>
      </c>
      <c r="C105" s="73" t="s">
        <v>7</v>
      </c>
      <c r="D105" s="74">
        <v>156</v>
      </c>
      <c r="E105" s="46"/>
      <c r="F105" s="47"/>
      <c r="G105" s="87">
        <f t="shared" si="3"/>
        <v>0</v>
      </c>
      <c r="H105" s="87">
        <f t="shared" si="4"/>
        <v>0</v>
      </c>
      <c r="I105" s="87">
        <f t="shared" si="5"/>
        <v>0</v>
      </c>
      <c r="J105" s="48"/>
    </row>
    <row r="106" spans="1:10" ht="38.25" customHeight="1">
      <c r="A106" s="68">
        <v>99</v>
      </c>
      <c r="B106" s="72" t="s">
        <v>241</v>
      </c>
      <c r="C106" s="73" t="s">
        <v>7</v>
      </c>
      <c r="D106" s="74">
        <v>20</v>
      </c>
      <c r="E106" s="46"/>
      <c r="F106" s="47"/>
      <c r="G106" s="87">
        <f t="shared" si="3"/>
        <v>0</v>
      </c>
      <c r="H106" s="87">
        <f t="shared" si="4"/>
        <v>0</v>
      </c>
      <c r="I106" s="87">
        <f t="shared" si="5"/>
        <v>0</v>
      </c>
      <c r="J106" s="48"/>
    </row>
    <row r="107" spans="1:10" ht="39" customHeight="1">
      <c r="A107" s="68">
        <v>100</v>
      </c>
      <c r="B107" s="72" t="s">
        <v>242</v>
      </c>
      <c r="C107" s="73" t="s">
        <v>7</v>
      </c>
      <c r="D107" s="74">
        <v>4</v>
      </c>
      <c r="E107" s="46"/>
      <c r="F107" s="47"/>
      <c r="G107" s="87">
        <f t="shared" si="3"/>
        <v>0</v>
      </c>
      <c r="H107" s="87">
        <f t="shared" si="4"/>
        <v>0</v>
      </c>
      <c r="I107" s="87">
        <f t="shared" si="5"/>
        <v>0</v>
      </c>
      <c r="J107" s="48"/>
    </row>
    <row r="108" spans="1:10" ht="40.5" customHeight="1">
      <c r="A108" s="68">
        <v>101</v>
      </c>
      <c r="B108" s="72" t="s">
        <v>243</v>
      </c>
      <c r="C108" s="73" t="s">
        <v>163</v>
      </c>
      <c r="D108" s="74">
        <v>30</v>
      </c>
      <c r="E108" s="46"/>
      <c r="F108" s="47"/>
      <c r="G108" s="87">
        <f t="shared" si="3"/>
        <v>0</v>
      </c>
      <c r="H108" s="87">
        <f t="shared" si="4"/>
        <v>0</v>
      </c>
      <c r="I108" s="87">
        <f t="shared" si="5"/>
        <v>0</v>
      </c>
      <c r="J108" s="48"/>
    </row>
    <row r="109" spans="1:10" ht="40.5" customHeight="1">
      <c r="A109" s="65">
        <v>102</v>
      </c>
      <c r="B109" s="72" t="s">
        <v>244</v>
      </c>
      <c r="C109" s="73" t="s">
        <v>163</v>
      </c>
      <c r="D109" s="74">
        <v>34</v>
      </c>
      <c r="E109" s="46"/>
      <c r="F109" s="47"/>
      <c r="G109" s="87">
        <f t="shared" si="3"/>
        <v>0</v>
      </c>
      <c r="H109" s="87">
        <f t="shared" si="4"/>
        <v>0</v>
      </c>
      <c r="I109" s="87">
        <f t="shared" si="5"/>
        <v>0</v>
      </c>
      <c r="J109" s="48"/>
    </row>
    <row r="110" spans="1:10" ht="138.75" customHeight="1">
      <c r="A110" s="68">
        <v>103</v>
      </c>
      <c r="B110" s="72" t="s">
        <v>245</v>
      </c>
      <c r="C110" s="73" t="s">
        <v>163</v>
      </c>
      <c r="D110" s="74">
        <v>2</v>
      </c>
      <c r="E110" s="46"/>
      <c r="F110" s="47"/>
      <c r="G110" s="87">
        <f t="shared" si="3"/>
        <v>0</v>
      </c>
      <c r="H110" s="87">
        <f t="shared" si="4"/>
        <v>0</v>
      </c>
      <c r="I110" s="87">
        <f t="shared" si="5"/>
        <v>0</v>
      </c>
      <c r="J110" s="48"/>
    </row>
    <row r="111" spans="1:10" ht="49.5" customHeight="1">
      <c r="A111" s="75">
        <v>104</v>
      </c>
      <c r="B111" s="72" t="s">
        <v>246</v>
      </c>
      <c r="C111" s="73" t="s">
        <v>7</v>
      </c>
      <c r="D111" s="74">
        <v>30</v>
      </c>
      <c r="E111" s="46"/>
      <c r="F111" s="47"/>
      <c r="G111" s="87">
        <f t="shared" si="3"/>
        <v>0</v>
      </c>
      <c r="H111" s="87">
        <f t="shared" si="4"/>
        <v>0</v>
      </c>
      <c r="I111" s="87">
        <f t="shared" si="5"/>
        <v>0</v>
      </c>
      <c r="J111" s="48"/>
    </row>
    <row r="112" spans="1:10" ht="54" customHeight="1">
      <c r="A112" s="75">
        <v>105</v>
      </c>
      <c r="B112" s="72" t="s">
        <v>247</v>
      </c>
      <c r="C112" s="73" t="s">
        <v>7</v>
      </c>
      <c r="D112" s="74">
        <v>100</v>
      </c>
      <c r="E112" s="46"/>
      <c r="F112" s="47"/>
      <c r="G112" s="87">
        <f t="shared" si="3"/>
        <v>0</v>
      </c>
      <c r="H112" s="87">
        <f t="shared" si="4"/>
        <v>0</v>
      </c>
      <c r="I112" s="87">
        <f t="shared" si="5"/>
        <v>0</v>
      </c>
      <c r="J112" s="48"/>
    </row>
    <row r="113" spans="1:10" ht="54" customHeight="1">
      <c r="A113" s="75">
        <v>106</v>
      </c>
      <c r="B113" s="72" t="s">
        <v>248</v>
      </c>
      <c r="C113" s="73" t="s">
        <v>7</v>
      </c>
      <c r="D113" s="74">
        <v>5</v>
      </c>
      <c r="E113" s="46"/>
      <c r="F113" s="47"/>
      <c r="G113" s="87">
        <f t="shared" si="3"/>
        <v>0</v>
      </c>
      <c r="H113" s="87">
        <f t="shared" si="4"/>
        <v>0</v>
      </c>
      <c r="I113" s="87">
        <f t="shared" si="5"/>
        <v>0</v>
      </c>
      <c r="J113" s="48"/>
    </row>
    <row r="114" spans="1:10" ht="94.5" customHeight="1">
      <c r="A114" s="65">
        <v>107</v>
      </c>
      <c r="B114" s="72" t="s">
        <v>249</v>
      </c>
      <c r="C114" s="73" t="s">
        <v>7</v>
      </c>
      <c r="D114" s="74">
        <v>16</v>
      </c>
      <c r="E114" s="46"/>
      <c r="F114" s="47"/>
      <c r="G114" s="87">
        <f t="shared" si="3"/>
        <v>0</v>
      </c>
      <c r="H114" s="87">
        <f t="shared" si="4"/>
        <v>0</v>
      </c>
      <c r="I114" s="87">
        <f t="shared" si="5"/>
        <v>0</v>
      </c>
      <c r="J114" s="48"/>
    </row>
    <row r="115" spans="1:10" ht="109.5" customHeight="1">
      <c r="A115" s="68">
        <v>108</v>
      </c>
      <c r="B115" s="80" t="s">
        <v>153</v>
      </c>
      <c r="C115" s="73" t="s">
        <v>7</v>
      </c>
      <c r="D115" s="74">
        <v>50</v>
      </c>
      <c r="E115" s="46"/>
      <c r="F115" s="47"/>
      <c r="G115" s="87">
        <f t="shared" si="3"/>
        <v>0</v>
      </c>
      <c r="H115" s="87">
        <f t="shared" si="4"/>
        <v>0</v>
      </c>
      <c r="I115" s="87">
        <f t="shared" si="5"/>
        <v>0</v>
      </c>
      <c r="J115" s="48"/>
    </row>
    <row r="116" spans="1:10" ht="36.75" customHeight="1">
      <c r="A116" s="68">
        <v>109</v>
      </c>
      <c r="B116" s="80" t="s">
        <v>250</v>
      </c>
      <c r="C116" s="73" t="s">
        <v>7</v>
      </c>
      <c r="D116" s="74">
        <v>50</v>
      </c>
      <c r="E116" s="46"/>
      <c r="F116" s="47"/>
      <c r="G116" s="87">
        <f t="shared" si="3"/>
        <v>0</v>
      </c>
      <c r="H116" s="87">
        <f t="shared" si="4"/>
        <v>0</v>
      </c>
      <c r="I116" s="87">
        <f t="shared" si="5"/>
        <v>0</v>
      </c>
      <c r="J116" s="48"/>
    </row>
    <row r="117" spans="1:10" ht="29.25" customHeight="1">
      <c r="A117" s="65">
        <v>110</v>
      </c>
      <c r="B117" s="72" t="s">
        <v>251</v>
      </c>
      <c r="C117" s="73" t="s">
        <v>7</v>
      </c>
      <c r="D117" s="74">
        <v>30</v>
      </c>
      <c r="E117" s="46"/>
      <c r="F117" s="47"/>
      <c r="G117" s="87">
        <f t="shared" si="3"/>
        <v>0</v>
      </c>
      <c r="H117" s="87">
        <f t="shared" si="4"/>
        <v>0</v>
      </c>
      <c r="I117" s="87">
        <f t="shared" si="5"/>
        <v>0</v>
      </c>
      <c r="J117" s="48"/>
    </row>
    <row r="118" spans="1:10" ht="63" customHeight="1">
      <c r="A118" s="68">
        <v>111</v>
      </c>
      <c r="B118" s="80" t="s">
        <v>252</v>
      </c>
      <c r="C118" s="73" t="s">
        <v>12</v>
      </c>
      <c r="D118" s="74">
        <v>50</v>
      </c>
      <c r="E118" s="46"/>
      <c r="F118" s="47"/>
      <c r="G118" s="87">
        <f t="shared" si="3"/>
        <v>0</v>
      </c>
      <c r="H118" s="87">
        <f t="shared" si="4"/>
        <v>0</v>
      </c>
      <c r="I118" s="87">
        <f t="shared" si="5"/>
        <v>0</v>
      </c>
      <c r="J118" s="48"/>
    </row>
    <row r="119" spans="1:10" ht="31.5" customHeight="1">
      <c r="A119" s="68">
        <v>112</v>
      </c>
      <c r="B119" s="80" t="s">
        <v>253</v>
      </c>
      <c r="C119" s="73" t="s">
        <v>7</v>
      </c>
      <c r="D119" s="74">
        <v>5</v>
      </c>
      <c r="E119" s="46"/>
      <c r="F119" s="47"/>
      <c r="G119" s="87">
        <f t="shared" si="3"/>
        <v>0</v>
      </c>
      <c r="H119" s="87">
        <f t="shared" si="4"/>
        <v>0</v>
      </c>
      <c r="I119" s="87">
        <f t="shared" si="5"/>
        <v>0</v>
      </c>
      <c r="J119" s="48"/>
    </row>
    <row r="120" spans="1:10" ht="32.25" customHeight="1">
      <c r="A120" s="68">
        <v>113</v>
      </c>
      <c r="B120" s="80" t="s">
        <v>254</v>
      </c>
      <c r="C120" s="73" t="s">
        <v>163</v>
      </c>
      <c r="D120" s="74">
        <v>5</v>
      </c>
      <c r="E120" s="46"/>
      <c r="F120" s="47"/>
      <c r="G120" s="87">
        <f t="shared" si="3"/>
        <v>0</v>
      </c>
      <c r="H120" s="87">
        <f t="shared" si="4"/>
        <v>0</v>
      </c>
      <c r="I120" s="87">
        <f t="shared" si="5"/>
        <v>0</v>
      </c>
      <c r="J120" s="48"/>
    </row>
    <row r="121" spans="1:10" ht="29.25" customHeight="1">
      <c r="A121" s="68">
        <v>114</v>
      </c>
      <c r="B121" s="72" t="s">
        <v>255</v>
      </c>
      <c r="C121" s="73" t="s">
        <v>163</v>
      </c>
      <c r="D121" s="74">
        <v>150</v>
      </c>
      <c r="E121" s="46"/>
      <c r="F121" s="47"/>
      <c r="G121" s="87">
        <f t="shared" si="3"/>
        <v>0</v>
      </c>
      <c r="H121" s="87">
        <f t="shared" si="4"/>
        <v>0</v>
      </c>
      <c r="I121" s="87">
        <f t="shared" si="5"/>
        <v>0</v>
      </c>
      <c r="J121" s="48"/>
    </row>
    <row r="122" spans="1:10" ht="29.25" customHeight="1">
      <c r="A122" s="65">
        <v>115</v>
      </c>
      <c r="B122" s="72" t="s">
        <v>256</v>
      </c>
      <c r="C122" s="73" t="s">
        <v>163</v>
      </c>
      <c r="D122" s="74">
        <v>60</v>
      </c>
      <c r="E122" s="46"/>
      <c r="F122" s="47"/>
      <c r="G122" s="87">
        <f t="shared" si="3"/>
        <v>0</v>
      </c>
      <c r="H122" s="87">
        <f t="shared" si="4"/>
        <v>0</v>
      </c>
      <c r="I122" s="87">
        <f t="shared" si="5"/>
        <v>0</v>
      </c>
      <c r="J122" s="48"/>
    </row>
    <row r="123" spans="1:10" ht="29.25" customHeight="1">
      <c r="A123" s="75">
        <v>116</v>
      </c>
      <c r="B123" s="72" t="s">
        <v>257</v>
      </c>
      <c r="C123" s="73" t="s">
        <v>163</v>
      </c>
      <c r="D123" s="74">
        <v>69</v>
      </c>
      <c r="E123" s="46"/>
      <c r="F123" s="47"/>
      <c r="G123" s="87">
        <f t="shared" si="3"/>
        <v>0</v>
      </c>
      <c r="H123" s="87">
        <f t="shared" si="4"/>
        <v>0</v>
      </c>
      <c r="I123" s="87">
        <f t="shared" si="5"/>
        <v>0</v>
      </c>
      <c r="J123" s="48"/>
    </row>
    <row r="124" spans="1:10" ht="40.5" customHeight="1">
      <c r="A124" s="68">
        <v>117</v>
      </c>
      <c r="B124" s="72" t="s">
        <v>258</v>
      </c>
      <c r="C124" s="73" t="s">
        <v>7</v>
      </c>
      <c r="D124" s="74">
        <v>30</v>
      </c>
      <c r="E124" s="46"/>
      <c r="F124" s="47"/>
      <c r="G124" s="87">
        <f t="shared" si="3"/>
        <v>0</v>
      </c>
      <c r="H124" s="87">
        <f t="shared" si="4"/>
        <v>0</v>
      </c>
      <c r="I124" s="87">
        <f t="shared" si="5"/>
        <v>0</v>
      </c>
      <c r="J124" s="48"/>
    </row>
    <row r="125" spans="1:10" ht="40.5" customHeight="1">
      <c r="A125" s="68">
        <v>118</v>
      </c>
      <c r="B125" s="72" t="s">
        <v>259</v>
      </c>
      <c r="C125" s="73" t="s">
        <v>163</v>
      </c>
      <c r="D125" s="74">
        <v>60</v>
      </c>
      <c r="E125" s="46"/>
      <c r="F125" s="47"/>
      <c r="G125" s="87">
        <f t="shared" si="3"/>
        <v>0</v>
      </c>
      <c r="H125" s="87">
        <f t="shared" si="4"/>
        <v>0</v>
      </c>
      <c r="I125" s="87">
        <f t="shared" si="5"/>
        <v>0</v>
      </c>
      <c r="J125" s="48"/>
    </row>
    <row r="126" spans="1:10" ht="107.25" customHeight="1">
      <c r="A126" s="68">
        <v>119</v>
      </c>
      <c r="B126" s="72" t="s">
        <v>260</v>
      </c>
      <c r="C126" s="73" t="s">
        <v>7</v>
      </c>
      <c r="D126" s="74">
        <v>100</v>
      </c>
      <c r="E126" s="46"/>
      <c r="F126" s="47"/>
      <c r="G126" s="87">
        <f t="shared" si="3"/>
        <v>0</v>
      </c>
      <c r="H126" s="87">
        <f t="shared" si="4"/>
        <v>0</v>
      </c>
      <c r="I126" s="87">
        <f t="shared" si="5"/>
        <v>0</v>
      </c>
      <c r="J126" s="48"/>
    </row>
    <row r="127" spans="1:10" ht="121.5" customHeight="1">
      <c r="A127" s="68">
        <v>120</v>
      </c>
      <c r="B127" s="72" t="s">
        <v>261</v>
      </c>
      <c r="C127" s="73" t="s">
        <v>7</v>
      </c>
      <c r="D127" s="74">
        <v>100</v>
      </c>
      <c r="E127" s="46"/>
      <c r="F127" s="47"/>
      <c r="G127" s="87">
        <f t="shared" si="3"/>
        <v>0</v>
      </c>
      <c r="H127" s="87">
        <f t="shared" si="4"/>
        <v>0</v>
      </c>
      <c r="I127" s="87">
        <f t="shared" si="5"/>
        <v>0</v>
      </c>
      <c r="J127" s="48"/>
    </row>
    <row r="128" spans="1:10" ht="126.75" customHeight="1">
      <c r="A128" s="65">
        <v>121</v>
      </c>
      <c r="B128" s="72" t="s">
        <v>262</v>
      </c>
      <c r="C128" s="73" t="s">
        <v>7</v>
      </c>
      <c r="D128" s="74">
        <v>50</v>
      </c>
      <c r="E128" s="46"/>
      <c r="F128" s="47"/>
      <c r="G128" s="87">
        <f t="shared" si="3"/>
        <v>0</v>
      </c>
      <c r="H128" s="87">
        <f t="shared" si="4"/>
        <v>0</v>
      </c>
      <c r="I128" s="87">
        <f t="shared" si="5"/>
        <v>0</v>
      </c>
      <c r="J128" s="48"/>
    </row>
    <row r="129" spans="1:12" ht="125.25" customHeight="1">
      <c r="A129" s="68">
        <v>122</v>
      </c>
      <c r="B129" s="72" t="s">
        <v>263</v>
      </c>
      <c r="C129" s="73" t="s">
        <v>7</v>
      </c>
      <c r="D129" s="74">
        <v>320</v>
      </c>
      <c r="E129" s="46"/>
      <c r="F129" s="47"/>
      <c r="G129" s="87">
        <f t="shared" si="3"/>
        <v>0</v>
      </c>
      <c r="H129" s="87">
        <f t="shared" si="4"/>
        <v>0</v>
      </c>
      <c r="I129" s="87">
        <f t="shared" si="5"/>
        <v>0</v>
      </c>
      <c r="J129" s="48"/>
    </row>
    <row r="130" spans="1:12" ht="40.5" customHeight="1">
      <c r="A130" s="68">
        <v>123</v>
      </c>
      <c r="B130" s="72" t="s">
        <v>264</v>
      </c>
      <c r="C130" s="73" t="s">
        <v>12</v>
      </c>
      <c r="D130" s="74">
        <v>100</v>
      </c>
      <c r="E130" s="46"/>
      <c r="F130" s="47"/>
      <c r="G130" s="87">
        <f t="shared" si="3"/>
        <v>0</v>
      </c>
      <c r="H130" s="87">
        <f t="shared" si="4"/>
        <v>0</v>
      </c>
      <c r="I130" s="87">
        <f t="shared" si="5"/>
        <v>0</v>
      </c>
      <c r="J130" s="48"/>
    </row>
    <row r="131" spans="1:12" ht="40.5" customHeight="1">
      <c r="A131" s="68">
        <v>124</v>
      </c>
      <c r="B131" s="72" t="s">
        <v>265</v>
      </c>
      <c r="C131" s="73" t="s">
        <v>163</v>
      </c>
      <c r="D131" s="74">
        <v>1000</v>
      </c>
      <c r="E131" s="46"/>
      <c r="F131" s="47"/>
      <c r="G131" s="87">
        <f t="shared" si="3"/>
        <v>0</v>
      </c>
      <c r="H131" s="87">
        <f t="shared" si="4"/>
        <v>0</v>
      </c>
      <c r="I131" s="87">
        <f t="shared" si="5"/>
        <v>0</v>
      </c>
      <c r="J131" s="48"/>
    </row>
    <row r="132" spans="1:12" ht="111" customHeight="1">
      <c r="A132" s="65">
        <v>125</v>
      </c>
      <c r="B132" s="72" t="s">
        <v>266</v>
      </c>
      <c r="C132" s="73" t="s">
        <v>7</v>
      </c>
      <c r="D132" s="74">
        <v>600</v>
      </c>
      <c r="E132" s="46"/>
      <c r="F132" s="47"/>
      <c r="G132" s="87">
        <f t="shared" si="3"/>
        <v>0</v>
      </c>
      <c r="H132" s="87">
        <f t="shared" si="4"/>
        <v>0</v>
      </c>
      <c r="I132" s="87">
        <f t="shared" si="5"/>
        <v>0</v>
      </c>
      <c r="J132" s="48"/>
    </row>
    <row r="133" spans="1:12" ht="92.25" customHeight="1">
      <c r="A133" s="68">
        <v>126</v>
      </c>
      <c r="B133" s="72" t="s">
        <v>267</v>
      </c>
      <c r="C133" s="73" t="s">
        <v>7</v>
      </c>
      <c r="D133" s="74">
        <v>450</v>
      </c>
      <c r="E133" s="46"/>
      <c r="F133" s="47"/>
      <c r="G133" s="87">
        <f t="shared" si="3"/>
        <v>0</v>
      </c>
      <c r="H133" s="87">
        <f t="shared" si="4"/>
        <v>0</v>
      </c>
      <c r="I133" s="87">
        <f t="shared" si="5"/>
        <v>0</v>
      </c>
      <c r="J133" s="48"/>
    </row>
    <row r="134" spans="1:12" ht="92.25" customHeight="1">
      <c r="A134" s="68">
        <v>127</v>
      </c>
      <c r="B134" s="72" t="s">
        <v>268</v>
      </c>
      <c r="C134" s="73" t="s">
        <v>7</v>
      </c>
      <c r="D134" s="74">
        <v>150</v>
      </c>
      <c r="E134" s="46"/>
      <c r="F134" s="47"/>
      <c r="G134" s="87">
        <f t="shared" si="3"/>
        <v>0</v>
      </c>
      <c r="H134" s="87">
        <f t="shared" si="4"/>
        <v>0</v>
      </c>
      <c r="I134" s="87">
        <f t="shared" si="5"/>
        <v>0</v>
      </c>
      <c r="J134" s="48"/>
    </row>
    <row r="135" spans="1:12" ht="99.75" customHeight="1">
      <c r="A135" s="65">
        <v>128</v>
      </c>
      <c r="B135" s="72" t="s">
        <v>269</v>
      </c>
      <c r="C135" s="73" t="s">
        <v>7</v>
      </c>
      <c r="D135" s="74">
        <v>400</v>
      </c>
      <c r="E135" s="46"/>
      <c r="F135" s="47"/>
      <c r="G135" s="87">
        <f t="shared" si="3"/>
        <v>0</v>
      </c>
      <c r="H135" s="87">
        <f t="shared" si="4"/>
        <v>0</v>
      </c>
      <c r="I135" s="87">
        <f t="shared" si="5"/>
        <v>0</v>
      </c>
      <c r="J135" s="48"/>
    </row>
    <row r="136" spans="1:12" ht="29.25" customHeight="1">
      <c r="A136" s="68">
        <v>129</v>
      </c>
      <c r="B136" s="72" t="s">
        <v>270</v>
      </c>
      <c r="C136" s="73" t="s">
        <v>7</v>
      </c>
      <c r="D136" s="74">
        <v>120</v>
      </c>
      <c r="E136" s="46"/>
      <c r="F136" s="47"/>
      <c r="G136" s="87">
        <f t="shared" si="3"/>
        <v>0</v>
      </c>
      <c r="H136" s="87">
        <f t="shared" si="4"/>
        <v>0</v>
      </c>
      <c r="I136" s="87">
        <f t="shared" si="5"/>
        <v>0</v>
      </c>
      <c r="J136" s="48"/>
    </row>
    <row r="137" spans="1:12" ht="36.75" customHeight="1">
      <c r="A137" s="68">
        <v>130</v>
      </c>
      <c r="B137" s="72" t="s">
        <v>271</v>
      </c>
      <c r="C137" s="73" t="s">
        <v>7</v>
      </c>
      <c r="D137" s="74">
        <v>80</v>
      </c>
      <c r="E137" s="46"/>
      <c r="F137" s="47"/>
      <c r="G137" s="87">
        <f t="shared" ref="G137:G147" si="6">E137*(1+F137)</f>
        <v>0</v>
      </c>
      <c r="H137" s="87">
        <f t="shared" ref="H137:H147" si="7">D137*E137</f>
        <v>0</v>
      </c>
      <c r="I137" s="87">
        <f t="shared" ref="I137:I147" si="8">D137*G137</f>
        <v>0</v>
      </c>
      <c r="J137" s="48"/>
    </row>
    <row r="138" spans="1:12" ht="63" customHeight="1">
      <c r="A138" s="68">
        <v>131</v>
      </c>
      <c r="B138" s="72" t="s">
        <v>272</v>
      </c>
      <c r="C138" s="73" t="s">
        <v>7</v>
      </c>
      <c r="D138" s="74">
        <v>40</v>
      </c>
      <c r="E138" s="46"/>
      <c r="F138" s="47"/>
      <c r="G138" s="87">
        <f t="shared" si="6"/>
        <v>0</v>
      </c>
      <c r="H138" s="87">
        <f t="shared" si="7"/>
        <v>0</v>
      </c>
      <c r="I138" s="87">
        <f t="shared" si="8"/>
        <v>0</v>
      </c>
      <c r="J138" s="48"/>
    </row>
    <row r="139" spans="1:12" ht="111.75" customHeight="1">
      <c r="A139" s="68">
        <v>132</v>
      </c>
      <c r="B139" s="81" t="s">
        <v>273</v>
      </c>
      <c r="C139" s="73" t="s">
        <v>7</v>
      </c>
      <c r="D139" s="74">
        <v>80</v>
      </c>
      <c r="E139" s="46"/>
      <c r="F139" s="47"/>
      <c r="G139" s="87">
        <f t="shared" si="6"/>
        <v>0</v>
      </c>
      <c r="H139" s="87">
        <f t="shared" si="7"/>
        <v>0</v>
      </c>
      <c r="I139" s="87">
        <f t="shared" si="8"/>
        <v>0</v>
      </c>
      <c r="J139" s="48"/>
      <c r="L139" s="50"/>
    </row>
    <row r="140" spans="1:12" ht="47.25" customHeight="1">
      <c r="A140" s="68">
        <v>133</v>
      </c>
      <c r="B140" s="72" t="s">
        <v>274</v>
      </c>
      <c r="C140" s="73" t="s">
        <v>163</v>
      </c>
      <c r="D140" s="74">
        <v>70</v>
      </c>
      <c r="E140" s="46"/>
      <c r="F140" s="47"/>
      <c r="G140" s="87">
        <f t="shared" si="6"/>
        <v>0</v>
      </c>
      <c r="H140" s="87">
        <f t="shared" si="7"/>
        <v>0</v>
      </c>
      <c r="I140" s="87">
        <f t="shared" si="8"/>
        <v>0</v>
      </c>
      <c r="J140" s="48"/>
    </row>
    <row r="141" spans="1:12" ht="29.25" customHeight="1">
      <c r="A141" s="68">
        <v>134</v>
      </c>
      <c r="B141" s="72" t="s">
        <v>275</v>
      </c>
      <c r="C141" s="73" t="s">
        <v>7</v>
      </c>
      <c r="D141" s="74">
        <v>156</v>
      </c>
      <c r="E141" s="46"/>
      <c r="F141" s="47"/>
      <c r="G141" s="87">
        <f t="shared" si="6"/>
        <v>0</v>
      </c>
      <c r="H141" s="87">
        <f t="shared" si="7"/>
        <v>0</v>
      </c>
      <c r="I141" s="87">
        <f t="shared" si="8"/>
        <v>0</v>
      </c>
      <c r="J141" s="48"/>
    </row>
    <row r="142" spans="1:12" ht="29.25" customHeight="1">
      <c r="A142" s="65">
        <v>135</v>
      </c>
      <c r="B142" s="72" t="s">
        <v>276</v>
      </c>
      <c r="C142" s="73" t="s">
        <v>7</v>
      </c>
      <c r="D142" s="74">
        <v>25</v>
      </c>
      <c r="E142" s="46"/>
      <c r="F142" s="47"/>
      <c r="G142" s="87">
        <f t="shared" si="6"/>
        <v>0</v>
      </c>
      <c r="H142" s="87">
        <f t="shared" si="7"/>
        <v>0</v>
      </c>
      <c r="I142" s="87">
        <f t="shared" si="8"/>
        <v>0</v>
      </c>
      <c r="J142" s="48"/>
    </row>
    <row r="143" spans="1:12" ht="29.25" customHeight="1">
      <c r="A143" s="68">
        <v>136</v>
      </c>
      <c r="B143" s="72" t="s">
        <v>277</v>
      </c>
      <c r="C143" s="73" t="s">
        <v>7</v>
      </c>
      <c r="D143" s="74">
        <v>25</v>
      </c>
      <c r="E143" s="46"/>
      <c r="F143" s="47"/>
      <c r="G143" s="87">
        <f t="shared" si="6"/>
        <v>0</v>
      </c>
      <c r="H143" s="87">
        <f t="shared" si="7"/>
        <v>0</v>
      </c>
      <c r="I143" s="87">
        <f t="shared" si="8"/>
        <v>0</v>
      </c>
      <c r="J143" s="48"/>
    </row>
    <row r="144" spans="1:12" ht="39" customHeight="1">
      <c r="A144" s="68">
        <v>137</v>
      </c>
      <c r="B144" s="76" t="s">
        <v>278</v>
      </c>
      <c r="C144" s="73" t="s">
        <v>7</v>
      </c>
      <c r="D144" s="74">
        <v>40</v>
      </c>
      <c r="E144" s="46"/>
      <c r="F144" s="47"/>
      <c r="G144" s="87">
        <f t="shared" si="6"/>
        <v>0</v>
      </c>
      <c r="H144" s="87">
        <f t="shared" si="7"/>
        <v>0</v>
      </c>
      <c r="I144" s="87">
        <f t="shared" si="8"/>
        <v>0</v>
      </c>
      <c r="J144" s="48"/>
    </row>
    <row r="145" spans="1:10" ht="55.5" customHeight="1">
      <c r="A145" s="82">
        <v>138</v>
      </c>
      <c r="B145" s="83" t="s">
        <v>279</v>
      </c>
      <c r="C145" s="84" t="s">
        <v>7</v>
      </c>
      <c r="D145" s="85">
        <v>156</v>
      </c>
      <c r="E145" s="51"/>
      <c r="F145" s="52"/>
      <c r="G145" s="87">
        <f t="shared" si="6"/>
        <v>0</v>
      </c>
      <c r="H145" s="87">
        <f t="shared" si="7"/>
        <v>0</v>
      </c>
      <c r="I145" s="87">
        <f t="shared" si="8"/>
        <v>0</v>
      </c>
      <c r="J145" s="48"/>
    </row>
    <row r="146" spans="1:10" ht="82.5" customHeight="1">
      <c r="A146" s="86">
        <v>139</v>
      </c>
      <c r="B146" s="83" t="s">
        <v>280</v>
      </c>
      <c r="C146" s="84" t="s">
        <v>163</v>
      </c>
      <c r="D146" s="85">
        <v>320</v>
      </c>
      <c r="E146" s="51"/>
      <c r="F146" s="53"/>
      <c r="G146" s="87">
        <f t="shared" si="6"/>
        <v>0</v>
      </c>
      <c r="H146" s="87">
        <f t="shared" si="7"/>
        <v>0</v>
      </c>
      <c r="I146" s="87">
        <f t="shared" si="8"/>
        <v>0</v>
      </c>
      <c r="J146" s="48"/>
    </row>
    <row r="147" spans="1:10" ht="31.5" customHeight="1">
      <c r="A147" s="73">
        <v>140</v>
      </c>
      <c r="B147" s="76" t="s">
        <v>281</v>
      </c>
      <c r="C147" s="73" t="s">
        <v>163</v>
      </c>
      <c r="D147" s="74">
        <v>10</v>
      </c>
      <c r="E147" s="46"/>
      <c r="F147" s="54"/>
      <c r="G147" s="87">
        <f t="shared" si="6"/>
        <v>0</v>
      </c>
      <c r="H147" s="87">
        <f t="shared" si="7"/>
        <v>0</v>
      </c>
      <c r="I147" s="87">
        <f t="shared" si="8"/>
        <v>0</v>
      </c>
      <c r="J147" s="48"/>
    </row>
    <row r="148" spans="1:10" ht="40.5" customHeight="1">
      <c r="A148" s="55" t="s">
        <v>105</v>
      </c>
      <c r="B148" s="34"/>
      <c r="C148" s="34"/>
      <c r="D148" s="34"/>
      <c r="E148" s="34"/>
      <c r="F148" s="34"/>
      <c r="G148" s="56"/>
      <c r="H148" s="88">
        <f>SUM(H8:H147)</f>
        <v>0</v>
      </c>
      <c r="I148" s="88">
        <f>SUM(I8:I147)</f>
        <v>0</v>
      </c>
      <c r="J148" s="57"/>
    </row>
    <row r="149" spans="1:10" ht="378.75" customHeight="1">
      <c r="D149" s="32"/>
    </row>
    <row r="150" spans="1:10">
      <c r="D150" s="32"/>
    </row>
    <row r="151" spans="1:10" ht="15.75">
      <c r="A151" s="58"/>
      <c r="B151" s="58"/>
    </row>
    <row r="152" spans="1:10" ht="15.75">
      <c r="A152" s="58"/>
      <c r="B152" s="58"/>
      <c r="C152" s="59"/>
      <c r="D152" s="60"/>
    </row>
    <row r="153" spans="1:10">
      <c r="D153" s="32"/>
    </row>
  </sheetData>
  <sheetProtection password="9553" sheet="1" objects="1" scenarios="1"/>
  <mergeCells count="5">
    <mergeCell ref="B2:E2"/>
    <mergeCell ref="A148:G148"/>
    <mergeCell ref="I2:J2"/>
    <mergeCell ref="A3:J3"/>
    <mergeCell ref="A4:J4"/>
  </mergeCells>
  <phoneticPr fontId="2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 </vt:lpstr>
      <vt:lpstr>Ostateczne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p.janasik</cp:lastModifiedBy>
  <cp:lastPrinted>2026-04-15T10:31:07Z</cp:lastPrinted>
  <dcterms:created xsi:type="dcterms:W3CDTF">2012-07-24T09:52:54Z</dcterms:created>
  <dcterms:modified xsi:type="dcterms:W3CDTF">2026-04-15T10:33:29Z</dcterms:modified>
</cp:coreProperties>
</file>